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Conj Habitacional - Jd Aeroporto - 19 casas - Conclusão\3-Orçamento da Adm\Casa 15\"/>
    </mc:Choice>
  </mc:AlternateContent>
  <bookViews>
    <workbookView xWindow="-110" yWindow="-110" windowWidth="25820" windowHeight="10300" firstSheet="3" activeTab="7"/>
  </bookViews>
  <sheets>
    <sheet name="BDI" sheetId="7" r:id="rId1"/>
    <sheet name="Encargos Sociais" sheetId="2" r:id="rId2"/>
    <sheet name="Memorial de Cálculo de Quantita" sheetId="11" r:id="rId3"/>
    <sheet name="Cotação de Insumos Próprios" sheetId="12" r:id="rId4"/>
    <sheet name="Composição de Custos Unitários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 localSheetId="3">#REF!</definedName>
    <definedName name="______________cab1">#REF!</definedName>
    <definedName name="_____________cab1" localSheetId="3">#REF!</definedName>
    <definedName name="_____________cab1">#REF!</definedName>
    <definedName name="____________cab1" localSheetId="3">#REF!</definedName>
    <definedName name="____________cab1">#REF!</definedName>
    <definedName name="___________cab1" localSheetId="3">#REF!</definedName>
    <definedName name="___________cab1">#REF!</definedName>
    <definedName name="___________RET1" localSheetId="3">#REF!</definedName>
    <definedName name="___________RET1">#REF!</definedName>
    <definedName name="__________R" localSheetId="3">'[1]Relatório-1ª med.'!#REF!</definedName>
    <definedName name="__________R">'[1]Relatório-1ª med.'!#REF!</definedName>
    <definedName name="__________RET1" localSheetId="3">#REF!</definedName>
    <definedName name="__________RET1">#REF!</definedName>
    <definedName name="__________TT21" localSheetId="3">[2]RELATÓRIO!#REF!</definedName>
    <definedName name="__________TT21">[2]RELATÓRIO!#REF!</definedName>
    <definedName name="__________TT22" localSheetId="3">[2]RELATÓRIO!#REF!</definedName>
    <definedName name="__________TT22">[2]RELATÓRIO!#REF!</definedName>
    <definedName name="_________cab1" localSheetId="3">#REF!</definedName>
    <definedName name="_________cab1">#REF!</definedName>
    <definedName name="_________JAZ1" localSheetId="3">#REF!</definedName>
    <definedName name="_________JAZ1">#REF!</definedName>
    <definedName name="_________JAZ11" localSheetId="3">#REF!</definedName>
    <definedName name="_________JAZ11">#REF!</definedName>
    <definedName name="_________JAZ2" localSheetId="3">#REF!</definedName>
    <definedName name="_________JAZ2">#REF!</definedName>
    <definedName name="_________JAZ22" localSheetId="3">#REF!</definedName>
    <definedName name="_________JAZ22">#REF!</definedName>
    <definedName name="_________JAZ3" localSheetId="3">#REF!</definedName>
    <definedName name="_________JAZ3">#REF!</definedName>
    <definedName name="_________JAZ33" localSheetId="3">#REF!</definedName>
    <definedName name="_________JAZ33">#REF!</definedName>
    <definedName name="_________RET1" localSheetId="3">#REF!</definedName>
    <definedName name="_________RET1">#REF!</definedName>
    <definedName name="_________TT21" localSheetId="3">[2]RELATÓRIO!#REF!</definedName>
    <definedName name="_________TT21">[2]RELATÓRIO!#REF!</definedName>
    <definedName name="_________TT22" localSheetId="3">[2]RELATÓRIO!#REF!</definedName>
    <definedName name="_________TT22">[2]RELATÓRIO!#REF!</definedName>
    <definedName name="________cab1" localSheetId="3">#REF!</definedName>
    <definedName name="________cab1">#REF!</definedName>
    <definedName name="________JAZ1" localSheetId="3">#REF!</definedName>
    <definedName name="________JAZ1">#REF!</definedName>
    <definedName name="________JAZ11" localSheetId="3">#REF!</definedName>
    <definedName name="________JAZ11">#REF!</definedName>
    <definedName name="________JAZ2" localSheetId="3">#REF!</definedName>
    <definedName name="________JAZ2">#REF!</definedName>
    <definedName name="________JAZ22" localSheetId="3">#REF!</definedName>
    <definedName name="________JAZ22">#REF!</definedName>
    <definedName name="________JAZ3" localSheetId="3">#REF!</definedName>
    <definedName name="________JAZ3">#REF!</definedName>
    <definedName name="________JAZ33" localSheetId="3">#REF!</definedName>
    <definedName name="________JAZ33">#REF!</definedName>
    <definedName name="________RET1" localSheetId="3">#REF!</definedName>
    <definedName name="________RET1">#REF!</definedName>
    <definedName name="________TT21" localSheetId="3">[2]RELATÓRIO!#REF!</definedName>
    <definedName name="________TT21">[2]RELATÓRIO!#REF!</definedName>
    <definedName name="________TT22" localSheetId="3">[2]RELATÓRIO!#REF!</definedName>
    <definedName name="________TT22">[2]RELATÓRIO!#REF!</definedName>
    <definedName name="_______emp2">'[3]DMT modelo'!$AA$13</definedName>
    <definedName name="_______ind100" localSheetId="3">#REF!</definedName>
    <definedName name="_______ind100">#REF!</definedName>
    <definedName name="_______JAZ1" localSheetId="3">#REF!</definedName>
    <definedName name="_______JAZ1">#REF!</definedName>
    <definedName name="_______JAZ11" localSheetId="3">#REF!</definedName>
    <definedName name="_______JAZ11">#REF!</definedName>
    <definedName name="_______JAZ2" localSheetId="3">#REF!</definedName>
    <definedName name="_______JAZ2">#REF!</definedName>
    <definedName name="_______JAZ22" localSheetId="3">#REF!</definedName>
    <definedName name="_______JAZ22">#REF!</definedName>
    <definedName name="_______JAZ3" localSheetId="3">#REF!</definedName>
    <definedName name="_______JAZ3">#REF!</definedName>
    <definedName name="_______JAZ33" localSheetId="3">#REF!</definedName>
    <definedName name="_______JAZ33">#REF!</definedName>
    <definedName name="_______mem2">'[4]Mat Asf'!$H$37</definedName>
    <definedName name="_______RET1" localSheetId="3">#REF!</definedName>
    <definedName name="_______RET1">#REF!</definedName>
    <definedName name="_______TT21" localSheetId="3">[2]RELATÓRIO!#REF!</definedName>
    <definedName name="_______TT21">[2]RELATÓRIO!#REF!</definedName>
    <definedName name="_______TT22" localSheetId="3">[2]RELATÓRIO!#REF!</definedName>
    <definedName name="_______TT22">[2]RELATÓRIO!#REF!</definedName>
    <definedName name="______emp2">'[3]DMT modelo'!$AA$13</definedName>
    <definedName name="______EXT1" localSheetId="3">#REF!</definedName>
    <definedName name="______EXT1">#REF!</definedName>
    <definedName name="______ind100" localSheetId="3">#REF!</definedName>
    <definedName name="______ind100">#REF!</definedName>
    <definedName name="______JAZ1" localSheetId="3">#REF!</definedName>
    <definedName name="______JAZ1">#REF!</definedName>
    <definedName name="______JAZ11" localSheetId="3">#REF!</definedName>
    <definedName name="______JAZ11">#REF!</definedName>
    <definedName name="______JAZ2" localSheetId="3">#REF!</definedName>
    <definedName name="______JAZ2">#REF!</definedName>
    <definedName name="______JAZ22" localSheetId="3">#REF!</definedName>
    <definedName name="______JAZ22">#REF!</definedName>
    <definedName name="______JAZ3" localSheetId="3">#REF!</definedName>
    <definedName name="______JAZ3">#REF!</definedName>
    <definedName name="______JAZ33" localSheetId="3">#REF!</definedName>
    <definedName name="______JAZ33">#REF!</definedName>
    <definedName name="______mem2">'[4]Mat Asf'!$H$37</definedName>
    <definedName name="______oac2" localSheetId="3">#REF!</definedName>
    <definedName name="______oac2">#REF!</definedName>
    <definedName name="______RET1" localSheetId="3">#REF!</definedName>
    <definedName name="______RET1">#REF!</definedName>
    <definedName name="______TT21" localSheetId="3">[2]RELATÓRIO!#REF!</definedName>
    <definedName name="______TT21">[2]RELATÓRIO!#REF!</definedName>
    <definedName name="______TT22" localSheetId="3">[2]RELATÓRIO!#REF!</definedName>
    <definedName name="______TT22">[2]RELATÓRIO!#REF!</definedName>
    <definedName name="_____cab1" localSheetId="3">#REF!</definedName>
    <definedName name="_____cab1">#REF!</definedName>
    <definedName name="_____emp2">'[3]DMT modelo'!$AA$13</definedName>
    <definedName name="_____EXT1" localSheetId="3">#REF!</definedName>
    <definedName name="_____EXT1">#REF!</definedName>
    <definedName name="_____ind100" localSheetId="3">#REF!</definedName>
    <definedName name="_____ind100">#REF!</definedName>
    <definedName name="_____JAZ1" localSheetId="3">#REF!</definedName>
    <definedName name="_____JAZ1">#REF!</definedName>
    <definedName name="_____JAZ11" localSheetId="3">#REF!</definedName>
    <definedName name="_____JAZ11">#REF!</definedName>
    <definedName name="_____JAZ2" localSheetId="3">#REF!</definedName>
    <definedName name="_____JAZ2">#REF!</definedName>
    <definedName name="_____JAZ22" localSheetId="3">#REF!</definedName>
    <definedName name="_____JAZ22">#REF!</definedName>
    <definedName name="_____JAZ3" localSheetId="3">#REF!</definedName>
    <definedName name="_____JAZ3">#REF!</definedName>
    <definedName name="_____JAZ33" localSheetId="3">#REF!</definedName>
    <definedName name="_____JAZ33">#REF!</definedName>
    <definedName name="_____mem2">'[4]Mat Asf'!$H$37</definedName>
    <definedName name="_____oac2" localSheetId="3">#REF!</definedName>
    <definedName name="_____oac2">#REF!</definedName>
    <definedName name="_____RET1" localSheetId="3">#REF!</definedName>
    <definedName name="_____RET1">#REF!</definedName>
    <definedName name="_____tsd4" localSheetId="3">#REF!</definedName>
    <definedName name="_____tsd4">#REF!</definedName>
    <definedName name="_____TT102" localSheetId="3">'[1]Relatório-1ª med.'!#REF!</definedName>
    <definedName name="_____TT102">'[1]Relatório-1ª med.'!#REF!</definedName>
    <definedName name="_____TT107" localSheetId="3">'[1]Relatório-1ª med.'!#REF!</definedName>
    <definedName name="_____TT107">'[1]Relatório-1ª med.'!#REF!</definedName>
    <definedName name="_____TT121" localSheetId="3">'[1]Relatório-1ª med.'!#REF!</definedName>
    <definedName name="_____TT121">'[1]Relatório-1ª med.'!#REF!</definedName>
    <definedName name="_____TT123" localSheetId="3">'[1]Relatório-1ª med.'!#REF!</definedName>
    <definedName name="_____TT123">'[1]Relatório-1ª med.'!#REF!</definedName>
    <definedName name="_____TT19" localSheetId="3">'[1]Relatório-1ª med.'!#REF!</definedName>
    <definedName name="_____TT19">'[1]Relatório-1ª med.'!#REF!</definedName>
    <definedName name="_____TT20" localSheetId="3">'[1]Relatório-1ª med.'!#REF!</definedName>
    <definedName name="_____TT20">'[1]Relatório-1ª med.'!#REF!</definedName>
    <definedName name="_____TT21" localSheetId="3">'[1]Relatório-1ª med.'!#REF!</definedName>
    <definedName name="_____TT21">'[1]Relatório-1ª med.'!#REF!</definedName>
    <definedName name="_____TT22" localSheetId="3">'[1]Relatório-1ª med.'!#REF!</definedName>
    <definedName name="_____TT22">'[1]Relatório-1ª med.'!#REF!</definedName>
    <definedName name="_____TT26" localSheetId="3">'[1]Relatório-1ª med.'!#REF!</definedName>
    <definedName name="_____TT26">'[1]Relatório-1ª med.'!#REF!</definedName>
    <definedName name="_____TT27" localSheetId="3">'[1]Relatório-1ª med.'!#REF!</definedName>
    <definedName name="_____TT27">'[1]Relatório-1ª med.'!#REF!</definedName>
    <definedName name="_____TT28" localSheetId="3">'[1]Relatório-1ª med.'!#REF!</definedName>
    <definedName name="_____TT28">'[1]Relatório-1ª med.'!#REF!</definedName>
    <definedName name="_____TT30" localSheetId="3">'[1]Relatório-1ª med.'!#REF!</definedName>
    <definedName name="_____TT30">'[1]Relatório-1ª med.'!#REF!</definedName>
    <definedName name="_____TT31" localSheetId="3">'[1]Relatório-1ª med.'!#REF!</definedName>
    <definedName name="_____TT31">'[1]Relatório-1ª med.'!#REF!</definedName>
    <definedName name="_____TT32" localSheetId="3">'[1]Relatório-1ª med.'!#REF!</definedName>
    <definedName name="_____TT32">'[1]Relatório-1ª med.'!#REF!</definedName>
    <definedName name="_____TT33" localSheetId="3">'[1]Relatório-1ª med.'!#REF!</definedName>
    <definedName name="_____TT33">'[1]Relatório-1ª med.'!#REF!</definedName>
    <definedName name="_____TT34" localSheetId="3">'[1]Relatório-1ª med.'!#REF!</definedName>
    <definedName name="_____TT34">'[1]Relatório-1ª med.'!#REF!</definedName>
    <definedName name="_____TT36" localSheetId="3">'[1]Relatório-1ª med.'!#REF!</definedName>
    <definedName name="_____TT36">'[1]Relatório-1ª med.'!#REF!</definedName>
    <definedName name="_____TT37" localSheetId="3">'[1]Relatório-1ª med.'!#REF!</definedName>
    <definedName name="_____TT37">'[1]Relatório-1ª med.'!#REF!</definedName>
    <definedName name="_____TT38" localSheetId="3">'[1]Relatório-1ª med.'!#REF!</definedName>
    <definedName name="_____TT38">'[1]Relatório-1ª med.'!#REF!</definedName>
    <definedName name="_____TT39" localSheetId="3">'[1]Relatório-1ª med.'!#REF!</definedName>
    <definedName name="_____TT39">'[1]Relatório-1ª med.'!#REF!</definedName>
    <definedName name="_____TT40" localSheetId="3">'[1]Relatório-1ª med.'!#REF!</definedName>
    <definedName name="_____TT40">'[1]Relatório-1ª med.'!#REF!</definedName>
    <definedName name="_____TT5" localSheetId="3">'[1]Relatório-1ª med.'!#REF!</definedName>
    <definedName name="_____TT5">'[1]Relatório-1ª med.'!#REF!</definedName>
    <definedName name="_____TT52" localSheetId="3">'[1]Relatório-1ª med.'!#REF!</definedName>
    <definedName name="_____TT52">'[1]Relatório-1ª med.'!#REF!</definedName>
    <definedName name="_____TT53" localSheetId="3">'[1]Relatório-1ª med.'!#REF!</definedName>
    <definedName name="_____TT53">'[1]Relatório-1ª med.'!#REF!</definedName>
    <definedName name="_____TT54" localSheetId="3">'[1]Relatório-1ª med.'!#REF!</definedName>
    <definedName name="_____TT54">'[1]Relatório-1ª med.'!#REF!</definedName>
    <definedName name="_____TT55" localSheetId="3">'[1]Relatório-1ª med.'!#REF!</definedName>
    <definedName name="_____TT55">'[1]Relatório-1ª med.'!#REF!</definedName>
    <definedName name="_____TT6" localSheetId="3">'[1]Relatório-1ª med.'!#REF!</definedName>
    <definedName name="_____TT6">'[1]Relatório-1ª med.'!#REF!</definedName>
    <definedName name="_____TT60" localSheetId="3">'[1]Relatório-1ª med.'!#REF!</definedName>
    <definedName name="_____TT60">'[1]Relatório-1ª med.'!#REF!</definedName>
    <definedName name="_____TT61" localSheetId="3">'[1]Relatório-1ª med.'!#REF!</definedName>
    <definedName name="_____TT61">'[1]Relatório-1ª med.'!#REF!</definedName>
    <definedName name="_____TT69" localSheetId="3">'[1]Relatório-1ª med.'!#REF!</definedName>
    <definedName name="_____TT69">'[1]Relatório-1ª med.'!#REF!</definedName>
    <definedName name="_____TT7" localSheetId="3">'[1]Relatório-1ª med.'!#REF!</definedName>
    <definedName name="_____TT7">'[1]Relatório-1ª med.'!#REF!</definedName>
    <definedName name="_____TT70" localSheetId="3">'[1]Relatório-1ª med.'!#REF!</definedName>
    <definedName name="_____TT70">'[1]Relatório-1ª med.'!#REF!</definedName>
    <definedName name="_____TT71" localSheetId="3">'[1]Relatório-1ª med.'!#REF!</definedName>
    <definedName name="_____TT71">'[1]Relatório-1ª med.'!#REF!</definedName>
    <definedName name="_____TT74" localSheetId="3">'[1]Relatório-1ª med.'!#REF!</definedName>
    <definedName name="_____TT74">'[1]Relatório-1ª med.'!#REF!</definedName>
    <definedName name="_____TT75" localSheetId="3">'[1]Relatório-1ª med.'!#REF!</definedName>
    <definedName name="_____TT75">'[1]Relatório-1ª med.'!#REF!</definedName>
    <definedName name="_____TT76" localSheetId="3">'[1]Relatório-1ª med.'!#REF!</definedName>
    <definedName name="_____TT76">'[1]Relatório-1ª med.'!#REF!</definedName>
    <definedName name="_____TT77" localSheetId="3">'[1]Relatório-1ª med.'!#REF!</definedName>
    <definedName name="_____TT77">'[1]Relatório-1ª med.'!#REF!</definedName>
    <definedName name="_____TT78" localSheetId="3">'[1]Relatório-1ª med.'!#REF!</definedName>
    <definedName name="_____TT78">'[1]Relatório-1ª med.'!#REF!</definedName>
    <definedName name="_____TT79" localSheetId="3">'[1]Relatório-1ª med.'!#REF!</definedName>
    <definedName name="_____TT79">'[1]Relatório-1ª med.'!#REF!</definedName>
    <definedName name="_____TT94" localSheetId="3">'[1]Relatório-1ª med.'!#REF!</definedName>
    <definedName name="_____TT94">'[1]Relatório-1ª med.'!#REF!</definedName>
    <definedName name="_____TT95" localSheetId="3">'[1]Relatório-1ª med.'!#REF!</definedName>
    <definedName name="_____TT95">'[1]Relatório-1ª med.'!#REF!</definedName>
    <definedName name="_____TT97" localSheetId="3">'[1]Relatório-1ª med.'!#REF!</definedName>
    <definedName name="_____TT97">'[1]Relatório-1ª med.'!#REF!</definedName>
    <definedName name="____cab1" localSheetId="3">#REF!</definedName>
    <definedName name="____cab1">#REF!</definedName>
    <definedName name="____EXT1" localSheetId="3">#REF!</definedName>
    <definedName name="____EXT1">#REF!</definedName>
    <definedName name="____ind100" localSheetId="3">#REF!</definedName>
    <definedName name="____ind100">#REF!</definedName>
    <definedName name="____JAZ1" localSheetId="3">#REF!</definedName>
    <definedName name="____JAZ1">#REF!</definedName>
    <definedName name="____JAZ11" localSheetId="3">#REF!</definedName>
    <definedName name="____JAZ11">#REF!</definedName>
    <definedName name="____JAZ2" localSheetId="3">#REF!</definedName>
    <definedName name="____JAZ2">#REF!</definedName>
    <definedName name="____JAZ22" localSheetId="3">#REF!</definedName>
    <definedName name="____JAZ22">#REF!</definedName>
    <definedName name="____JAZ3" localSheetId="3">#REF!</definedName>
    <definedName name="____JAZ3">#REF!</definedName>
    <definedName name="____JAZ33" localSheetId="3">#REF!</definedName>
    <definedName name="____JAZ33">#REF!</definedName>
    <definedName name="____oac2" localSheetId="3">#REF!</definedName>
    <definedName name="____oac2">#REF!</definedName>
    <definedName name="____RET1" localSheetId="3">#REF!</definedName>
    <definedName name="____RET1">#REF!</definedName>
    <definedName name="____tsd4" localSheetId="3">#REF!</definedName>
    <definedName name="____tsd4">#REF!</definedName>
    <definedName name="____TT102" localSheetId="3">'[1]Relatório-1ª med.'!#REF!</definedName>
    <definedName name="____TT102">'[1]Relatório-1ª med.'!#REF!</definedName>
    <definedName name="____TT107" localSheetId="3">'[1]Relatório-1ª med.'!#REF!</definedName>
    <definedName name="____TT107">'[1]Relatório-1ª med.'!#REF!</definedName>
    <definedName name="____TT121" localSheetId="3">'[1]Relatório-1ª med.'!#REF!</definedName>
    <definedName name="____TT121">'[1]Relatório-1ª med.'!#REF!</definedName>
    <definedName name="____TT123" localSheetId="3">'[1]Relatório-1ª med.'!#REF!</definedName>
    <definedName name="____TT123">'[1]Relatório-1ª med.'!#REF!</definedName>
    <definedName name="____TT19" localSheetId="3">'[1]Relatório-1ª med.'!#REF!</definedName>
    <definedName name="____TT19">'[1]Relatório-1ª med.'!#REF!</definedName>
    <definedName name="____TT20" localSheetId="3">'[1]Relatório-1ª med.'!#REF!</definedName>
    <definedName name="____TT20">'[1]Relatório-1ª med.'!#REF!</definedName>
    <definedName name="____TT21" localSheetId="3">'[1]Relatório-1ª med.'!#REF!</definedName>
    <definedName name="____TT21">'[1]Relatório-1ª med.'!#REF!</definedName>
    <definedName name="____TT22" localSheetId="3">'[1]Relatório-1ª med.'!#REF!</definedName>
    <definedName name="____TT22">'[1]Relatório-1ª med.'!#REF!</definedName>
    <definedName name="____TT236" localSheetId="3">'[1]Relatório-1ª med.'!#REF!</definedName>
    <definedName name="____TT236">'[1]Relatório-1ª med.'!#REF!</definedName>
    <definedName name="____TT26" localSheetId="3">'[1]Relatório-1ª med.'!#REF!</definedName>
    <definedName name="____TT26">'[1]Relatório-1ª med.'!#REF!</definedName>
    <definedName name="____TT27" localSheetId="3">'[1]Relatório-1ª med.'!#REF!</definedName>
    <definedName name="____TT27">'[1]Relatório-1ª med.'!#REF!</definedName>
    <definedName name="____TT28" localSheetId="3">'[1]Relatório-1ª med.'!#REF!</definedName>
    <definedName name="____TT28">'[1]Relatório-1ª med.'!#REF!</definedName>
    <definedName name="____TT30" localSheetId="3">'[1]Relatório-1ª med.'!#REF!</definedName>
    <definedName name="____TT30">'[1]Relatório-1ª med.'!#REF!</definedName>
    <definedName name="____TT31" localSheetId="3">'[1]Relatório-1ª med.'!#REF!</definedName>
    <definedName name="____TT31">'[1]Relatório-1ª med.'!#REF!</definedName>
    <definedName name="____TT32" localSheetId="3">'[1]Relatório-1ª med.'!#REF!</definedName>
    <definedName name="____TT32">'[1]Relatório-1ª med.'!#REF!</definedName>
    <definedName name="____TT33" localSheetId="3">'[1]Relatório-1ª med.'!#REF!</definedName>
    <definedName name="____TT33">'[1]Relatório-1ª med.'!#REF!</definedName>
    <definedName name="____TT34" localSheetId="3">'[1]Relatório-1ª med.'!#REF!</definedName>
    <definedName name="____TT34">'[1]Relatório-1ª med.'!#REF!</definedName>
    <definedName name="____TT36" localSheetId="3">'[1]Relatório-1ª med.'!#REF!</definedName>
    <definedName name="____TT36">'[1]Relatório-1ª med.'!#REF!</definedName>
    <definedName name="____TT37" localSheetId="3">'[1]Relatório-1ª med.'!#REF!</definedName>
    <definedName name="____TT37">'[1]Relatório-1ª med.'!#REF!</definedName>
    <definedName name="____TT38" localSheetId="3">'[1]Relatório-1ª med.'!#REF!</definedName>
    <definedName name="____TT38">'[1]Relatório-1ª med.'!#REF!</definedName>
    <definedName name="____TT39" localSheetId="3">'[1]Relatório-1ª med.'!#REF!</definedName>
    <definedName name="____TT39">'[1]Relatório-1ª med.'!#REF!</definedName>
    <definedName name="____TT40" localSheetId="3">'[1]Relatório-1ª med.'!#REF!</definedName>
    <definedName name="____TT40">'[1]Relatório-1ª med.'!#REF!</definedName>
    <definedName name="____TT5" localSheetId="3">'[1]Relatório-1ª med.'!#REF!</definedName>
    <definedName name="____TT5">'[1]Relatório-1ª med.'!#REF!</definedName>
    <definedName name="____TT52" localSheetId="3">'[1]Relatório-1ª med.'!#REF!</definedName>
    <definedName name="____TT52">'[1]Relatório-1ª med.'!#REF!</definedName>
    <definedName name="____TT53" localSheetId="3">'[1]Relatório-1ª med.'!#REF!</definedName>
    <definedName name="____TT53">'[1]Relatório-1ª med.'!#REF!</definedName>
    <definedName name="____TT54" localSheetId="3">'[1]Relatório-1ª med.'!#REF!</definedName>
    <definedName name="____TT54">'[1]Relatório-1ª med.'!#REF!</definedName>
    <definedName name="____TT55" localSheetId="3">'[1]Relatório-1ª med.'!#REF!</definedName>
    <definedName name="____TT55">'[1]Relatório-1ª med.'!#REF!</definedName>
    <definedName name="____TT6" localSheetId="3">'[1]Relatório-1ª med.'!#REF!</definedName>
    <definedName name="____TT6">'[1]Relatório-1ª med.'!#REF!</definedName>
    <definedName name="____TT60" localSheetId="3">'[1]Relatório-1ª med.'!#REF!</definedName>
    <definedName name="____TT60">'[1]Relatório-1ª med.'!#REF!</definedName>
    <definedName name="____TT61" localSheetId="3">'[1]Relatório-1ª med.'!#REF!</definedName>
    <definedName name="____TT61">'[1]Relatório-1ª med.'!#REF!</definedName>
    <definedName name="____TT69" localSheetId="3">'[1]Relatório-1ª med.'!#REF!</definedName>
    <definedName name="____TT69">'[1]Relatório-1ª med.'!#REF!</definedName>
    <definedName name="____TT7" localSheetId="3">'[1]Relatório-1ª med.'!#REF!</definedName>
    <definedName name="____TT7">'[1]Relatório-1ª med.'!#REF!</definedName>
    <definedName name="____TT70" localSheetId="3">'[1]Relatório-1ª med.'!#REF!</definedName>
    <definedName name="____TT70">'[1]Relatório-1ª med.'!#REF!</definedName>
    <definedName name="____TT71" localSheetId="3">'[1]Relatório-1ª med.'!#REF!</definedName>
    <definedName name="____TT71">'[1]Relatório-1ª med.'!#REF!</definedName>
    <definedName name="____TT74" localSheetId="3">'[1]Relatório-1ª med.'!#REF!</definedName>
    <definedName name="____TT74">'[1]Relatório-1ª med.'!#REF!</definedName>
    <definedName name="____TT75" localSheetId="3">'[1]Relatório-1ª med.'!#REF!</definedName>
    <definedName name="____TT75">'[1]Relatório-1ª med.'!#REF!</definedName>
    <definedName name="____TT76" localSheetId="3">'[1]Relatório-1ª med.'!#REF!</definedName>
    <definedName name="____TT76">'[1]Relatório-1ª med.'!#REF!</definedName>
    <definedName name="____TT77" localSheetId="3">'[1]Relatório-1ª med.'!#REF!</definedName>
    <definedName name="____TT77">'[1]Relatório-1ª med.'!#REF!</definedName>
    <definedName name="____TT78" localSheetId="3">'[1]Relatório-1ª med.'!#REF!</definedName>
    <definedName name="____TT78">'[1]Relatório-1ª med.'!#REF!</definedName>
    <definedName name="____TT78954" localSheetId="3">'[1]Relatório-1ª med.'!#REF!</definedName>
    <definedName name="____TT78954">'[1]Relatório-1ª med.'!#REF!</definedName>
    <definedName name="____TT79" localSheetId="3">'[1]Relatório-1ª med.'!#REF!</definedName>
    <definedName name="____TT79">'[1]Relatório-1ª med.'!#REF!</definedName>
    <definedName name="____TT94" localSheetId="3">'[1]Relatório-1ª med.'!#REF!</definedName>
    <definedName name="____TT94">'[1]Relatório-1ª med.'!#REF!</definedName>
    <definedName name="____TT95" localSheetId="3">'[1]Relatório-1ª med.'!#REF!</definedName>
    <definedName name="____TT95">'[1]Relatório-1ª med.'!#REF!</definedName>
    <definedName name="____TT97" localSheetId="3">'[1]Relatório-1ª med.'!#REF!</definedName>
    <definedName name="____TT97">'[1]Relatório-1ª med.'!#REF!</definedName>
    <definedName name="___cab1" localSheetId="3">#REF!</definedName>
    <definedName name="___cab1">#REF!</definedName>
    <definedName name="___emp2">'[3]DMT modelo'!$AA$13</definedName>
    <definedName name="___EXT1" localSheetId="3">#REF!</definedName>
    <definedName name="___EXT1">#REF!</definedName>
    <definedName name="___ind100" localSheetId="3">#REF!</definedName>
    <definedName name="___ind100">#REF!</definedName>
    <definedName name="___JAZ1" localSheetId="3">#REF!</definedName>
    <definedName name="___JAZ1">#REF!</definedName>
    <definedName name="___JAZ11" localSheetId="3">#REF!</definedName>
    <definedName name="___JAZ11">#REF!</definedName>
    <definedName name="___JAZ2" localSheetId="3">#REF!</definedName>
    <definedName name="___JAZ2">#REF!</definedName>
    <definedName name="___JAZ22" localSheetId="3">#REF!</definedName>
    <definedName name="___JAZ22">#REF!</definedName>
    <definedName name="___JAZ3" localSheetId="3">#REF!</definedName>
    <definedName name="___JAZ3">#REF!</definedName>
    <definedName name="___JAZ33" localSheetId="3">#REF!</definedName>
    <definedName name="___JAZ33">#REF!</definedName>
    <definedName name="___mem2">'[4]Mat Asf'!$H$37</definedName>
    <definedName name="___oac2" localSheetId="3">#REF!</definedName>
    <definedName name="___oac2">#REF!</definedName>
    <definedName name="___RET1" localSheetId="3">#REF!</definedName>
    <definedName name="___RET1">#REF!</definedName>
    <definedName name="___tsd4" localSheetId="3">#REF!</definedName>
    <definedName name="___tsd4">#REF!</definedName>
    <definedName name="___TT102" localSheetId="3">'[1]Relatório-1ª med.'!#REF!</definedName>
    <definedName name="___TT102">'[1]Relatório-1ª med.'!#REF!</definedName>
    <definedName name="___TT107" localSheetId="3">'[1]Relatório-1ª med.'!#REF!</definedName>
    <definedName name="___TT107">'[1]Relatório-1ª med.'!#REF!</definedName>
    <definedName name="___TT121" localSheetId="3">'[1]Relatório-1ª med.'!#REF!</definedName>
    <definedName name="___TT121">'[1]Relatório-1ª med.'!#REF!</definedName>
    <definedName name="___TT123" localSheetId="3">'[1]Relatório-1ª med.'!#REF!</definedName>
    <definedName name="___TT123">'[1]Relatório-1ª med.'!#REF!</definedName>
    <definedName name="___TT19" localSheetId="3">'[1]Relatório-1ª med.'!#REF!</definedName>
    <definedName name="___TT19">'[1]Relatório-1ª med.'!#REF!</definedName>
    <definedName name="___TT20" localSheetId="3">'[1]Relatório-1ª med.'!#REF!</definedName>
    <definedName name="___TT20">'[1]Relatório-1ª med.'!#REF!</definedName>
    <definedName name="___TT21" localSheetId="3">'[1]Relatório-1ª med.'!#REF!</definedName>
    <definedName name="___TT21">'[1]Relatório-1ª med.'!#REF!</definedName>
    <definedName name="___TT22" localSheetId="3">'[1]Relatório-1ª med.'!#REF!</definedName>
    <definedName name="___TT22">'[1]Relatório-1ª med.'!#REF!</definedName>
    <definedName name="___TT26" localSheetId="3">'[1]Relatório-1ª med.'!#REF!</definedName>
    <definedName name="___TT26">'[1]Relatório-1ª med.'!#REF!</definedName>
    <definedName name="___TT27" localSheetId="3">'[1]Relatório-1ª med.'!#REF!</definedName>
    <definedName name="___TT27">'[1]Relatório-1ª med.'!#REF!</definedName>
    <definedName name="___TT28" localSheetId="3">'[1]Relatório-1ª med.'!#REF!</definedName>
    <definedName name="___TT28">'[1]Relatório-1ª med.'!#REF!</definedName>
    <definedName name="___TT30" localSheetId="3">'[1]Relatório-1ª med.'!#REF!</definedName>
    <definedName name="___TT30">'[1]Relatório-1ª med.'!#REF!</definedName>
    <definedName name="___TT31" localSheetId="3">'[1]Relatório-1ª med.'!#REF!</definedName>
    <definedName name="___TT31">'[1]Relatório-1ª med.'!#REF!</definedName>
    <definedName name="___TT32" localSheetId="3">'[1]Relatório-1ª med.'!#REF!</definedName>
    <definedName name="___TT32">'[1]Relatório-1ª med.'!#REF!</definedName>
    <definedName name="___TT33" localSheetId="3">'[1]Relatório-1ª med.'!#REF!</definedName>
    <definedName name="___TT33">'[1]Relatório-1ª med.'!#REF!</definedName>
    <definedName name="___TT34" localSheetId="3">'[1]Relatório-1ª med.'!#REF!</definedName>
    <definedName name="___TT34">'[1]Relatório-1ª med.'!#REF!</definedName>
    <definedName name="___TT36" localSheetId="3">'[1]Relatório-1ª med.'!#REF!</definedName>
    <definedName name="___TT36">'[1]Relatório-1ª med.'!#REF!</definedName>
    <definedName name="___TT37" localSheetId="3">'[1]Relatório-1ª med.'!#REF!</definedName>
    <definedName name="___TT37">'[1]Relatório-1ª med.'!#REF!</definedName>
    <definedName name="___TT38" localSheetId="3">'[1]Relatório-1ª med.'!#REF!</definedName>
    <definedName name="___TT38">'[1]Relatório-1ª med.'!#REF!</definedName>
    <definedName name="___TT39" localSheetId="3">'[1]Relatório-1ª med.'!#REF!</definedName>
    <definedName name="___TT39">'[1]Relatório-1ª med.'!#REF!</definedName>
    <definedName name="___TT40" localSheetId="3">'[1]Relatório-1ª med.'!#REF!</definedName>
    <definedName name="___TT40">'[1]Relatório-1ª med.'!#REF!</definedName>
    <definedName name="___TT5" localSheetId="3">'[1]Relatório-1ª med.'!#REF!</definedName>
    <definedName name="___TT5">'[1]Relatório-1ª med.'!#REF!</definedName>
    <definedName name="___TT52" localSheetId="3">'[1]Relatório-1ª med.'!#REF!</definedName>
    <definedName name="___TT52">'[1]Relatório-1ª med.'!#REF!</definedName>
    <definedName name="___TT53" localSheetId="3">'[1]Relatório-1ª med.'!#REF!</definedName>
    <definedName name="___TT53">'[1]Relatório-1ª med.'!#REF!</definedName>
    <definedName name="___TT54" localSheetId="3">'[1]Relatório-1ª med.'!#REF!</definedName>
    <definedName name="___TT54">'[1]Relatório-1ª med.'!#REF!</definedName>
    <definedName name="___TT55" localSheetId="3">'[1]Relatório-1ª med.'!#REF!</definedName>
    <definedName name="___TT55">'[1]Relatório-1ª med.'!#REF!</definedName>
    <definedName name="___TT6" localSheetId="3">'[1]Relatório-1ª med.'!#REF!</definedName>
    <definedName name="___TT6">'[1]Relatório-1ª med.'!#REF!</definedName>
    <definedName name="___TT60" localSheetId="3">'[1]Relatório-1ª med.'!#REF!</definedName>
    <definedName name="___TT60">'[1]Relatório-1ª med.'!#REF!</definedName>
    <definedName name="___TT61" localSheetId="3">'[1]Relatório-1ª med.'!#REF!</definedName>
    <definedName name="___TT61">'[1]Relatório-1ª med.'!#REF!</definedName>
    <definedName name="___TT69" localSheetId="3">'[1]Relatório-1ª med.'!#REF!</definedName>
    <definedName name="___TT69">'[1]Relatório-1ª med.'!#REF!</definedName>
    <definedName name="___TT7" localSheetId="3">'[1]Relatório-1ª med.'!#REF!</definedName>
    <definedName name="___TT7">'[1]Relatório-1ª med.'!#REF!</definedName>
    <definedName name="___TT70" localSheetId="3">'[1]Relatório-1ª med.'!#REF!</definedName>
    <definedName name="___TT70">'[1]Relatório-1ª med.'!#REF!</definedName>
    <definedName name="___TT71" localSheetId="3">'[1]Relatório-1ª med.'!#REF!</definedName>
    <definedName name="___TT71">'[1]Relatório-1ª med.'!#REF!</definedName>
    <definedName name="___TT74" localSheetId="3">'[1]Relatório-1ª med.'!#REF!</definedName>
    <definedName name="___TT74">'[1]Relatório-1ª med.'!#REF!</definedName>
    <definedName name="___TT75" localSheetId="3">'[1]Relatório-1ª med.'!#REF!</definedName>
    <definedName name="___TT75">'[1]Relatório-1ª med.'!#REF!</definedName>
    <definedName name="___TT76" localSheetId="3">'[1]Relatório-1ª med.'!#REF!</definedName>
    <definedName name="___TT76">'[1]Relatório-1ª med.'!#REF!</definedName>
    <definedName name="___TT77" localSheetId="3">'[1]Relatório-1ª med.'!#REF!</definedName>
    <definedName name="___TT77">'[1]Relatório-1ª med.'!#REF!</definedName>
    <definedName name="___TT78" localSheetId="3">'[1]Relatório-1ª med.'!#REF!</definedName>
    <definedName name="___TT78">'[1]Relatório-1ª med.'!#REF!</definedName>
    <definedName name="___TT79" localSheetId="3">'[1]Relatório-1ª med.'!#REF!</definedName>
    <definedName name="___TT79">'[1]Relatório-1ª med.'!#REF!</definedName>
    <definedName name="___TT94" localSheetId="3">'[1]Relatório-1ª med.'!#REF!</definedName>
    <definedName name="___TT94">'[1]Relatório-1ª med.'!#REF!</definedName>
    <definedName name="___TT95" localSheetId="3">'[1]Relatório-1ª med.'!#REF!</definedName>
    <definedName name="___TT95">'[1]Relatório-1ª med.'!#REF!</definedName>
    <definedName name="___TT97" localSheetId="3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 localSheetId="3">#REF!</definedName>
    <definedName name="__cab1">#REF!</definedName>
    <definedName name="__emp2">'[3]DMT modelo'!$AA$13</definedName>
    <definedName name="__EXT1" localSheetId="3">#REF!</definedName>
    <definedName name="__EXT1">#REF!</definedName>
    <definedName name="__ind100" localSheetId="3">#REF!</definedName>
    <definedName name="__ind100">#REF!</definedName>
    <definedName name="__JAZ1" localSheetId="3">#REF!</definedName>
    <definedName name="__JAZ1">#REF!</definedName>
    <definedName name="__JAZ11" localSheetId="3">#REF!</definedName>
    <definedName name="__JAZ11">#REF!</definedName>
    <definedName name="__JAZ2" localSheetId="3">#REF!</definedName>
    <definedName name="__JAZ2">#REF!</definedName>
    <definedName name="__JAZ22" localSheetId="3">#REF!</definedName>
    <definedName name="__JAZ22">#REF!</definedName>
    <definedName name="__JAZ3" localSheetId="3">#REF!</definedName>
    <definedName name="__JAZ3">#REF!</definedName>
    <definedName name="__JAZ33" localSheetId="3">#REF!</definedName>
    <definedName name="__JAZ33">#REF!</definedName>
    <definedName name="__mem2">'[4]Mat Asf'!$H$37</definedName>
    <definedName name="__oac2" localSheetId="3">#REF!</definedName>
    <definedName name="__oac2">#REF!</definedName>
    <definedName name="__RET1" localSheetId="3">#REF!</definedName>
    <definedName name="__RET1">#REF!</definedName>
    <definedName name="__tsd4" localSheetId="3">#REF!</definedName>
    <definedName name="__tsd4">#REF!</definedName>
    <definedName name="__TT102" localSheetId="3">'[1]Relatório-1ª med.'!#REF!</definedName>
    <definedName name="__TT102">'[1]Relatório-1ª med.'!#REF!</definedName>
    <definedName name="__TT107" localSheetId="3">'[1]Relatório-1ª med.'!#REF!</definedName>
    <definedName name="__TT107">'[1]Relatório-1ª med.'!#REF!</definedName>
    <definedName name="__TT121" localSheetId="3">'[1]Relatório-1ª med.'!#REF!</definedName>
    <definedName name="__TT121">'[1]Relatório-1ª med.'!#REF!</definedName>
    <definedName name="__TT123" localSheetId="3">'[1]Relatório-1ª med.'!#REF!</definedName>
    <definedName name="__TT123">'[1]Relatório-1ª med.'!#REF!</definedName>
    <definedName name="__TT19" localSheetId="3">'[1]Relatório-1ª med.'!#REF!</definedName>
    <definedName name="__TT19">'[1]Relatório-1ª med.'!#REF!</definedName>
    <definedName name="__TT20" localSheetId="3">'[1]Relatório-1ª med.'!#REF!</definedName>
    <definedName name="__TT20">'[1]Relatório-1ª med.'!#REF!</definedName>
    <definedName name="__TT21" localSheetId="3">'[1]Relatório-1ª med.'!#REF!</definedName>
    <definedName name="__TT21">'[1]Relatório-1ª med.'!#REF!</definedName>
    <definedName name="__TT22" localSheetId="3">'[1]Relatório-1ª med.'!#REF!</definedName>
    <definedName name="__TT22">'[1]Relatório-1ª med.'!#REF!</definedName>
    <definedName name="__TT26" localSheetId="3">'[1]Relatório-1ª med.'!#REF!</definedName>
    <definedName name="__TT26">'[1]Relatório-1ª med.'!#REF!</definedName>
    <definedName name="__TT27" localSheetId="3">'[1]Relatório-1ª med.'!#REF!</definedName>
    <definedName name="__TT27">'[1]Relatório-1ª med.'!#REF!</definedName>
    <definedName name="__TT28" localSheetId="3">'[1]Relatório-1ª med.'!#REF!</definedName>
    <definedName name="__TT28">'[1]Relatório-1ª med.'!#REF!</definedName>
    <definedName name="__TT30" localSheetId="3">'[1]Relatório-1ª med.'!#REF!</definedName>
    <definedName name="__TT30">'[1]Relatório-1ª med.'!#REF!</definedName>
    <definedName name="__TT31" localSheetId="3">'[1]Relatório-1ª med.'!#REF!</definedName>
    <definedName name="__TT31">'[1]Relatório-1ª med.'!#REF!</definedName>
    <definedName name="__TT32" localSheetId="3">'[1]Relatório-1ª med.'!#REF!</definedName>
    <definedName name="__TT32">'[1]Relatório-1ª med.'!#REF!</definedName>
    <definedName name="__TT33" localSheetId="3">'[1]Relatório-1ª med.'!#REF!</definedName>
    <definedName name="__TT33">'[1]Relatório-1ª med.'!#REF!</definedName>
    <definedName name="__TT34" localSheetId="3">'[1]Relatório-1ª med.'!#REF!</definedName>
    <definedName name="__TT34">'[1]Relatório-1ª med.'!#REF!</definedName>
    <definedName name="__TT36" localSheetId="3">'[1]Relatório-1ª med.'!#REF!</definedName>
    <definedName name="__TT36">'[1]Relatório-1ª med.'!#REF!</definedName>
    <definedName name="__TT37" localSheetId="3">'[1]Relatório-1ª med.'!#REF!</definedName>
    <definedName name="__TT37">'[1]Relatório-1ª med.'!#REF!</definedName>
    <definedName name="__TT38" localSheetId="3">'[1]Relatório-1ª med.'!#REF!</definedName>
    <definedName name="__TT38">'[1]Relatório-1ª med.'!#REF!</definedName>
    <definedName name="__TT39" localSheetId="3">'[1]Relatório-1ª med.'!#REF!</definedName>
    <definedName name="__TT39">'[1]Relatório-1ª med.'!#REF!</definedName>
    <definedName name="__TT40" localSheetId="3">'[1]Relatório-1ª med.'!#REF!</definedName>
    <definedName name="__TT40">'[1]Relatório-1ª med.'!#REF!</definedName>
    <definedName name="__TT5" localSheetId="3">'[1]Relatório-1ª med.'!#REF!</definedName>
    <definedName name="__TT5">'[1]Relatório-1ª med.'!#REF!</definedName>
    <definedName name="__TT52" localSheetId="3">'[1]Relatório-1ª med.'!#REF!</definedName>
    <definedName name="__TT52">'[1]Relatório-1ª med.'!#REF!</definedName>
    <definedName name="__TT53" localSheetId="3">'[1]Relatório-1ª med.'!#REF!</definedName>
    <definedName name="__TT53">'[1]Relatório-1ª med.'!#REF!</definedName>
    <definedName name="__TT54" localSheetId="3">'[1]Relatório-1ª med.'!#REF!</definedName>
    <definedName name="__TT54">'[1]Relatório-1ª med.'!#REF!</definedName>
    <definedName name="__TT55" localSheetId="3">'[1]Relatório-1ª med.'!#REF!</definedName>
    <definedName name="__TT55">'[1]Relatório-1ª med.'!#REF!</definedName>
    <definedName name="__TT6" localSheetId="3">'[1]Relatório-1ª med.'!#REF!</definedName>
    <definedName name="__TT6">'[1]Relatório-1ª med.'!#REF!</definedName>
    <definedName name="__TT60" localSheetId="3">'[1]Relatório-1ª med.'!#REF!</definedName>
    <definedName name="__TT60">'[1]Relatório-1ª med.'!#REF!</definedName>
    <definedName name="__TT61" localSheetId="3">'[1]Relatório-1ª med.'!#REF!</definedName>
    <definedName name="__TT61">'[1]Relatório-1ª med.'!#REF!</definedName>
    <definedName name="__TT69" localSheetId="3">'[1]Relatório-1ª med.'!#REF!</definedName>
    <definedName name="__TT69">'[1]Relatório-1ª med.'!#REF!</definedName>
    <definedName name="__TT7" localSheetId="3">'[1]Relatório-1ª med.'!#REF!</definedName>
    <definedName name="__TT7">'[1]Relatório-1ª med.'!#REF!</definedName>
    <definedName name="__TT70" localSheetId="3">'[1]Relatório-1ª med.'!#REF!</definedName>
    <definedName name="__TT70">'[1]Relatório-1ª med.'!#REF!</definedName>
    <definedName name="__TT71" localSheetId="3">'[1]Relatório-1ª med.'!#REF!</definedName>
    <definedName name="__TT71">'[1]Relatório-1ª med.'!#REF!</definedName>
    <definedName name="__TT74" localSheetId="3">'[1]Relatório-1ª med.'!#REF!</definedName>
    <definedName name="__TT74">'[1]Relatório-1ª med.'!#REF!</definedName>
    <definedName name="__TT75" localSheetId="3">'[1]Relatório-1ª med.'!#REF!</definedName>
    <definedName name="__TT75">'[1]Relatório-1ª med.'!#REF!</definedName>
    <definedName name="__TT76" localSheetId="3">'[1]Relatório-1ª med.'!#REF!</definedName>
    <definedName name="__TT76">'[1]Relatório-1ª med.'!#REF!</definedName>
    <definedName name="__TT77" localSheetId="3">'[1]Relatório-1ª med.'!#REF!</definedName>
    <definedName name="__TT77">'[1]Relatório-1ª med.'!#REF!</definedName>
    <definedName name="__TT78" localSheetId="3">'[1]Relatório-1ª med.'!#REF!</definedName>
    <definedName name="__TT78">'[1]Relatório-1ª med.'!#REF!</definedName>
    <definedName name="__TT79" localSheetId="3">'[1]Relatório-1ª med.'!#REF!</definedName>
    <definedName name="__TT79">'[1]Relatório-1ª med.'!#REF!</definedName>
    <definedName name="__TT94" localSheetId="3">'[1]Relatório-1ª med.'!#REF!</definedName>
    <definedName name="__TT94">'[1]Relatório-1ª med.'!#REF!</definedName>
    <definedName name="__TT95" localSheetId="3">'[1]Relatório-1ª med.'!#REF!</definedName>
    <definedName name="__TT95">'[1]Relatório-1ª med.'!#REF!</definedName>
    <definedName name="__TT97" localSheetId="3">'[1]Relatório-1ª med.'!#REF!</definedName>
    <definedName name="__TT97">'[1]Relatório-1ª med.'!#REF!</definedName>
    <definedName name="__xlfn_SUMIFS">NA()</definedName>
    <definedName name="_cab1" localSheetId="3">#REF!</definedName>
    <definedName name="_cab1">#REF!</definedName>
    <definedName name="_dre2" localSheetId="3">#REF!</definedName>
    <definedName name="_dre2">#REF!</definedName>
    <definedName name="_ELE1" localSheetId="3">#REF!</definedName>
    <definedName name="_ELE1">#REF!</definedName>
    <definedName name="_ELE2" localSheetId="3">#REF!</definedName>
    <definedName name="_ELE2">#REF!</definedName>
    <definedName name="_ELE3" localSheetId="3">#REF!</definedName>
    <definedName name="_ELE3">#REF!</definedName>
    <definedName name="_emp2">'[3]DMT modelo'!$AA$13</definedName>
    <definedName name="_EXT1" localSheetId="3">#REF!</definedName>
    <definedName name="_EXT1">#REF!</definedName>
    <definedName name="_xlnm._FilterDatabase" hidden="1">[6]Orçamento!$A$13:$H$24</definedName>
    <definedName name="_ind100" localSheetId="3">#REF!</definedName>
    <definedName name="_ind100">#REF!</definedName>
    <definedName name="_JAZ1" localSheetId="3">#REF!</definedName>
    <definedName name="_JAZ1">#REF!</definedName>
    <definedName name="_JAZ11" localSheetId="3">#REF!</definedName>
    <definedName name="_JAZ11">#REF!</definedName>
    <definedName name="_JAZ2" localSheetId="3">#REF!</definedName>
    <definedName name="_JAZ2">#REF!</definedName>
    <definedName name="_JAZ22" localSheetId="3">#REF!</definedName>
    <definedName name="_JAZ22">#REF!</definedName>
    <definedName name="_JAZ3" localSheetId="3">#REF!</definedName>
    <definedName name="_JAZ3">#REF!</definedName>
    <definedName name="_JAZ33" localSheetId="3">#REF!</definedName>
    <definedName name="_JAZ33">#REF!</definedName>
    <definedName name="_mem2">'[4]Mat Asf'!$H$37</definedName>
    <definedName name="_oac2" localSheetId="3">#REF!</definedName>
    <definedName name="_oac2">#REF!</definedName>
    <definedName name="_oae2" localSheetId="3">#REF!</definedName>
    <definedName name="_oae2">#REF!</definedName>
    <definedName name="_oco2" localSheetId="3">#REF!</definedName>
    <definedName name="_oco2">#REF!</definedName>
    <definedName name="_Order1" hidden="1">255</definedName>
    <definedName name="_Order2" hidden="1">255</definedName>
    <definedName name="_pav2" localSheetId="3">#REF!</definedName>
    <definedName name="_pav2">#REF!</definedName>
    <definedName name="_RET1" localSheetId="3">#REF!</definedName>
    <definedName name="_RET1">#REF!</definedName>
    <definedName name="_sub1" localSheetId="3">#REF!</definedName>
    <definedName name="_sub1">#REF!</definedName>
    <definedName name="_sub2" localSheetId="3">#REF!</definedName>
    <definedName name="_sub2">#REF!</definedName>
    <definedName name="_sub3" localSheetId="3">#REF!</definedName>
    <definedName name="_sub3">#REF!</definedName>
    <definedName name="_sub4" localSheetId="3">#REF!</definedName>
    <definedName name="_sub4">#REF!</definedName>
    <definedName name="_ter2" localSheetId="3">#REF!</definedName>
    <definedName name="_ter2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ot4" localSheetId="3">#REF!</definedName>
    <definedName name="_tot4">#REF!</definedName>
    <definedName name="_tot5" localSheetId="3">#REF!</definedName>
    <definedName name="_tot5">#REF!</definedName>
    <definedName name="_tot6" localSheetId="3">#REF!</definedName>
    <definedName name="_tot6">#REF!</definedName>
    <definedName name="_tot7" localSheetId="3">#REF!</definedName>
    <definedName name="_tot7">#REF!</definedName>
    <definedName name="_tot8" localSheetId="3">#REF!</definedName>
    <definedName name="_tot8">#REF!</definedName>
    <definedName name="_tsd4" localSheetId="3">#REF!</definedName>
    <definedName name="_tsd4">#REF!</definedName>
    <definedName name="_TT102" localSheetId="3">'[1]Relatório-1ª med.'!#REF!</definedName>
    <definedName name="_TT102">'[1]Relatório-1ª med.'!#REF!</definedName>
    <definedName name="_TT107" localSheetId="3">'[1]Relatório-1ª med.'!#REF!</definedName>
    <definedName name="_TT107">'[1]Relatório-1ª med.'!#REF!</definedName>
    <definedName name="_TT121" localSheetId="3">'[1]Relatório-1ª med.'!#REF!</definedName>
    <definedName name="_TT121">'[1]Relatório-1ª med.'!#REF!</definedName>
    <definedName name="_TT123" localSheetId="3">'[1]Relatório-1ª med.'!#REF!</definedName>
    <definedName name="_TT123">'[1]Relatório-1ª med.'!#REF!</definedName>
    <definedName name="_TT18" localSheetId="3">[7]RELATÓRIO!#REF!</definedName>
    <definedName name="_TT18">[7]RELATÓRIO!#REF!</definedName>
    <definedName name="_TT19" localSheetId="3">'[1]Relatório-1ª med.'!#REF!</definedName>
    <definedName name="_TT19">'[1]Relatório-1ª med.'!#REF!</definedName>
    <definedName name="_TT20" localSheetId="3">'[1]Relatório-1ª med.'!#REF!</definedName>
    <definedName name="_TT20">'[1]Relatório-1ª med.'!#REF!</definedName>
    <definedName name="_TT21" localSheetId="3">'[1]Relatório-1ª med.'!#REF!</definedName>
    <definedName name="_TT21">'[1]Relatório-1ª med.'!#REF!</definedName>
    <definedName name="_TT22" localSheetId="3">'[1]Relatório-1ª med.'!#REF!</definedName>
    <definedName name="_TT22">'[1]Relatório-1ª med.'!#REF!</definedName>
    <definedName name="_TT26" localSheetId="3">'[1]Relatório-1ª med.'!#REF!</definedName>
    <definedName name="_TT26">'[1]Relatório-1ª med.'!#REF!</definedName>
    <definedName name="_TT27" localSheetId="3">'[1]Relatório-1ª med.'!#REF!</definedName>
    <definedName name="_TT27">'[1]Relatório-1ª med.'!#REF!</definedName>
    <definedName name="_TT28" localSheetId="3">'[1]Relatório-1ª med.'!#REF!</definedName>
    <definedName name="_TT28">'[1]Relatório-1ª med.'!#REF!</definedName>
    <definedName name="_TT30" localSheetId="3">'[1]Relatório-1ª med.'!#REF!</definedName>
    <definedName name="_TT30">'[1]Relatório-1ª med.'!#REF!</definedName>
    <definedName name="_TT31" localSheetId="3">'[1]Relatório-1ª med.'!#REF!</definedName>
    <definedName name="_TT31">'[1]Relatório-1ª med.'!#REF!</definedName>
    <definedName name="_TT32" localSheetId="3">'[1]Relatório-1ª med.'!#REF!</definedName>
    <definedName name="_TT32">'[1]Relatório-1ª med.'!#REF!</definedName>
    <definedName name="_TT33" localSheetId="3">'[1]Relatório-1ª med.'!#REF!</definedName>
    <definedName name="_TT33">'[1]Relatório-1ª med.'!#REF!</definedName>
    <definedName name="_TT34" localSheetId="3">'[1]Relatório-1ª med.'!#REF!</definedName>
    <definedName name="_TT34">'[1]Relatório-1ª med.'!#REF!</definedName>
    <definedName name="_TT36" localSheetId="3">'[1]Relatório-1ª med.'!#REF!</definedName>
    <definedName name="_TT36">'[1]Relatório-1ª med.'!#REF!</definedName>
    <definedName name="_TT37" localSheetId="3">'[1]Relatório-1ª med.'!#REF!</definedName>
    <definedName name="_TT37">'[1]Relatório-1ª med.'!#REF!</definedName>
    <definedName name="_TT38" localSheetId="3">'[1]Relatório-1ª med.'!#REF!</definedName>
    <definedName name="_TT38">'[1]Relatório-1ª med.'!#REF!</definedName>
    <definedName name="_TT39" localSheetId="3">'[1]Relatório-1ª med.'!#REF!</definedName>
    <definedName name="_TT39">'[1]Relatório-1ª med.'!#REF!</definedName>
    <definedName name="_TT40" localSheetId="3">'[1]Relatório-1ª med.'!#REF!</definedName>
    <definedName name="_TT40">'[1]Relatório-1ª med.'!#REF!</definedName>
    <definedName name="_TT5" localSheetId="3">'[1]Relatório-1ª med.'!#REF!</definedName>
    <definedName name="_TT5">'[1]Relatório-1ª med.'!#REF!</definedName>
    <definedName name="_TT52" localSheetId="3">'[1]Relatório-1ª med.'!#REF!</definedName>
    <definedName name="_TT52">'[1]Relatório-1ª med.'!#REF!</definedName>
    <definedName name="_TT53" localSheetId="3">'[1]Relatório-1ª med.'!#REF!</definedName>
    <definedName name="_TT53">'[1]Relatório-1ª med.'!#REF!</definedName>
    <definedName name="_TT54" localSheetId="3">'[1]Relatório-1ª med.'!#REF!</definedName>
    <definedName name="_TT54">'[1]Relatório-1ª med.'!#REF!</definedName>
    <definedName name="_TT55" localSheetId="3">'[1]Relatório-1ª med.'!#REF!</definedName>
    <definedName name="_TT55">'[1]Relatório-1ª med.'!#REF!</definedName>
    <definedName name="_TT6" localSheetId="3">'[1]Relatório-1ª med.'!#REF!</definedName>
    <definedName name="_TT6">'[1]Relatório-1ª med.'!#REF!</definedName>
    <definedName name="_TT60" localSheetId="3">'[1]Relatório-1ª med.'!#REF!</definedName>
    <definedName name="_TT60">'[1]Relatório-1ª med.'!#REF!</definedName>
    <definedName name="_TT61" localSheetId="3">'[1]Relatório-1ª med.'!#REF!</definedName>
    <definedName name="_TT61">'[1]Relatório-1ª med.'!#REF!</definedName>
    <definedName name="_TT69" localSheetId="3">'[1]Relatório-1ª med.'!#REF!</definedName>
    <definedName name="_TT69">'[1]Relatório-1ª med.'!#REF!</definedName>
    <definedName name="_TT7" localSheetId="3">'[1]Relatório-1ª med.'!#REF!</definedName>
    <definedName name="_TT7">'[1]Relatório-1ª med.'!#REF!</definedName>
    <definedName name="_TT70" localSheetId="3">'[1]Relatório-1ª med.'!#REF!</definedName>
    <definedName name="_TT70">'[1]Relatório-1ª med.'!#REF!</definedName>
    <definedName name="_TT71" localSheetId="3">'[1]Relatório-1ª med.'!#REF!</definedName>
    <definedName name="_TT71">'[1]Relatório-1ª med.'!#REF!</definedName>
    <definedName name="_TT74" localSheetId="3">'[1]Relatório-1ª med.'!#REF!</definedName>
    <definedName name="_TT74">'[1]Relatório-1ª med.'!#REF!</definedName>
    <definedName name="_TT75" localSheetId="3">'[1]Relatório-1ª med.'!#REF!</definedName>
    <definedName name="_TT75">'[1]Relatório-1ª med.'!#REF!</definedName>
    <definedName name="_TT76" localSheetId="3">'[1]Relatório-1ª med.'!#REF!</definedName>
    <definedName name="_TT76">'[1]Relatório-1ª med.'!#REF!</definedName>
    <definedName name="_TT77" localSheetId="3">'[1]Relatório-1ª med.'!#REF!</definedName>
    <definedName name="_TT77">'[1]Relatório-1ª med.'!#REF!</definedName>
    <definedName name="_TT78" localSheetId="3">'[1]Relatório-1ª med.'!#REF!</definedName>
    <definedName name="_TT78">'[1]Relatório-1ª med.'!#REF!</definedName>
    <definedName name="_TT79" localSheetId="3">'[1]Relatório-1ª med.'!#REF!</definedName>
    <definedName name="_TT79">'[1]Relatório-1ª med.'!#REF!</definedName>
    <definedName name="_TT94" localSheetId="3">'[1]Relatório-1ª med.'!#REF!</definedName>
    <definedName name="_TT94">'[1]Relatório-1ª med.'!#REF!</definedName>
    <definedName name="_TT95" localSheetId="3">'[1]Relatório-1ª med.'!#REF!</definedName>
    <definedName name="_TT95">'[1]Relatório-1ª med.'!#REF!</definedName>
    <definedName name="_TT97" localSheetId="3">'[1]Relatório-1ª med.'!#REF!</definedName>
    <definedName name="_TT97">'[1]Relatório-1ª med.'!#REF!</definedName>
    <definedName name="a" hidden="1">{#N/A,#N/A,FALSE,"MO (2)"}</definedName>
    <definedName name="AA" localSheetId="3">#REF!</definedName>
    <definedName name="AA">#REF!</definedName>
    <definedName name="AAAA" localSheetId="3">'[1]Relatório-1ª med.'!#REF!</definedName>
    <definedName name="AAAA">'[1]Relatório-1ª med.'!#REF!</definedName>
    <definedName name="AAAAA" localSheetId="3">#REF!</definedName>
    <definedName name="AAAAA">#REF!</definedName>
    <definedName name="ABCD23" localSheetId="3">'[1]Relatório-1ª med.'!#REF!</definedName>
    <definedName name="ABCD23">'[1]Relatório-1ª med.'!#REF!</definedName>
    <definedName name="ACADGDDJSDJSBDJSJFSF" localSheetId="3">'[1]Relatório-1ª med.'!#REF!</definedName>
    <definedName name="ACADGDDJSDJSBDJSJFSF">'[1]Relatório-1ª med.'!#REF!</definedName>
    <definedName name="AÇO_CA_50" localSheetId="3">#REF!</definedName>
    <definedName name="AÇO_CA_50">#REF!</definedName>
    <definedName name="aditivo" localSheetId="3">#REF!</definedName>
    <definedName name="aditivo">#REF!</definedName>
    <definedName name="AGREGADO" localSheetId="3">#REF!</definedName>
    <definedName name="AGREGADO">#REF!</definedName>
    <definedName name="AJ" localSheetId="3">#REF!</definedName>
    <definedName name="AJ">#REF!</definedName>
    <definedName name="AJA" localSheetId="3">#REF!</definedName>
    <definedName name="AJA">#REF!</definedName>
    <definedName name="Alvenaria_vedação" localSheetId="3">#REF!</definedName>
    <definedName name="Alvenaria_vedação">#REF!</definedName>
    <definedName name="AND" localSheetId="3">#REF!</definedName>
    <definedName name="AND">#REF!</definedName>
    <definedName name="ant" hidden="1">{#N/A,#N/A,FALSE,"MO (2)"}</definedName>
    <definedName name="ant_1" hidden="1">{#N/A,#N/A,FALSE,"MO (2)"}</definedName>
    <definedName name="area_base" localSheetId="3">#REF!</definedName>
    <definedName name="area_base">#REF!</definedName>
    <definedName name="_xlnm.Extract" localSheetId="3">#REF!</definedName>
    <definedName name="_xlnm.Extract">#REF!</definedName>
    <definedName name="_xlnm.Print_Area" localSheetId="0">BDI!$A$2:$N$78</definedName>
    <definedName name="_xlnm.Print_Area" localSheetId="4">'Composição de Custos Unitários'!$B$1:$L$856</definedName>
    <definedName name="_xlnm.Print_Area" localSheetId="3">'Cotação de Insumos Próprios'!$B$1:$L$59</definedName>
    <definedName name="_xlnm.Print_Area" localSheetId="7">'Cronograma Físico-Financeiro'!$B$1:$P$41</definedName>
    <definedName name="_xlnm.Print_Area" localSheetId="2">'Memorial de Cálculo de Quantita'!$A$1:$O$493</definedName>
    <definedName name="_xlnm.Print_Area" localSheetId="5">'Orçamento Sintético'!$B$2:$M$137</definedName>
    <definedName name="_xlnm.Print_Area" localSheetId="6">Resumo!$B$2:$K$41</definedName>
    <definedName name="_xlnm.Print_Area">#REF!</definedName>
    <definedName name="AREA_IMPRI" localSheetId="3">#REF!</definedName>
    <definedName name="AREA_IMPRI">#REF!</definedName>
    <definedName name="area_sub_base" localSheetId="3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 localSheetId="3">#REF!</definedName>
    <definedName name="ASSEN_TUBO_EMISS">#REF!</definedName>
    <definedName name="ASSEN_TUBO_EMISS2" localSheetId="3">#REF!</definedName>
    <definedName name="ASSEN_TUBO_EMISS2">#REF!</definedName>
    <definedName name="ASSENT_EMISS3_S" localSheetId="3">#REF!</definedName>
    <definedName name="ASSENT_EMISS3_S">#REF!</definedName>
    <definedName name="ASSENT_TUBO" localSheetId="3">#REF!</definedName>
    <definedName name="ASSENT_TUBO">#REF!</definedName>
    <definedName name="bacia16" localSheetId="3">#REF!</definedName>
    <definedName name="bacia16">#REF!</definedName>
    <definedName name="_xlnm.Database" localSheetId="3">#REF!</definedName>
    <definedName name="_xlnm.Database">#REF!</definedName>
    <definedName name="BDI" localSheetId="3">#REF!</definedName>
    <definedName name="BDI">#REF!</definedName>
    <definedName name="BL_ANC_EMISS3_S" localSheetId="3">#REF!</definedName>
    <definedName name="BL_ANC_EMISS3_S">#REF!</definedName>
    <definedName name="BL_ANCO_EMISS2" localSheetId="3">#REF!</definedName>
    <definedName name="BL_ANCO_EMISS2">#REF!</definedName>
    <definedName name="BLOCO_ANCOR_EMISS" localSheetId="3">#REF!</definedName>
    <definedName name="BLOCO_ANCOR_EMISS">#REF!</definedName>
    <definedName name="BONI" localSheetId="3">#REF!</definedName>
    <definedName name="BONI">#REF!</definedName>
    <definedName name="bueiro" hidden="1">{#N/A,#N/A,FALSE,"MO (2)"}</definedName>
    <definedName name="c.drena" localSheetId="3">#REF!</definedName>
    <definedName name="c.drena">#REF!</definedName>
    <definedName name="cab" localSheetId="3">#REF!</definedName>
    <definedName name="cab">#REF!</definedName>
    <definedName name="CAB_ATERRO" localSheetId="3">#REF!</definedName>
    <definedName name="CAB_ATERRO">#REF!</definedName>
    <definedName name="cab_cortes" localSheetId="3">#REF!</definedName>
    <definedName name="cab_cortes">#REF!</definedName>
    <definedName name="cab_dmt" localSheetId="3">#REF!</definedName>
    <definedName name="cab_dmt">#REF!</definedName>
    <definedName name="cab_limpeza" localSheetId="3">#REF!</definedName>
    <definedName name="cab_limpeza">#REF!</definedName>
    <definedName name="CAB_PLANO" localSheetId="3">#REF!</definedName>
    <definedName name="CAB_PLANO">#REF!</definedName>
    <definedName name="cab_pmf" localSheetId="3">#REF!</definedName>
    <definedName name="cab_pmf">#REF!</definedName>
    <definedName name="cabeca" localSheetId="3">#REF!</definedName>
    <definedName name="cabeca">#REF!</definedName>
    <definedName name="CABEÇA" localSheetId="3">#REF!</definedName>
    <definedName name="CABEÇA">#REF!</definedName>
    <definedName name="cabeca1" localSheetId="3">#REF!</definedName>
    <definedName name="cabeca1">#REF!</definedName>
    <definedName name="cabeçalho" localSheetId="3">#REF!</definedName>
    <definedName name="cabeçalho">#REF!</definedName>
    <definedName name="cabeçalho1" localSheetId="3">#REF!</definedName>
    <definedName name="cabeçalho1">#REF!</definedName>
    <definedName name="cabmeio" localSheetId="3">#REF!</definedName>
    <definedName name="cabmeio">#REF!</definedName>
    <definedName name="CAD_EMISS3_S" localSheetId="3">#REF!</definedName>
    <definedName name="CAD_EMISS3_S">#REF!</definedName>
    <definedName name="CADASTRO" localSheetId="3">#REF!</definedName>
    <definedName name="CADASTRO">#REF!</definedName>
    <definedName name="CADASTRO_EMISS" localSheetId="3">#REF!</definedName>
    <definedName name="CADASTRO_EMISS">#REF!</definedName>
    <definedName name="CADASTRO_EMISS2" localSheetId="3">#REF!</definedName>
    <definedName name="CADASTRO_EMISS2">#REF!</definedName>
    <definedName name="CADASTRO_REDE_COL" localSheetId="3">#REF!</definedName>
    <definedName name="CADASTRO_REDE_COL">#REF!</definedName>
    <definedName name="caixa">'[2]RESUMO-DVOP'!$C$36</definedName>
    <definedName name="CAIXAS" localSheetId="3">#REF!</definedName>
    <definedName name="CAIXAS">#REF!</definedName>
    <definedName name="CAIXAS_EMISS3_S" localSheetId="3">#REF!</definedName>
    <definedName name="CAIXAS_EMISS3_S">#REF!</definedName>
    <definedName name="Camada_brita" localSheetId="3">#REF!</definedName>
    <definedName name="Camada_brita">#REF!</definedName>
    <definedName name="Camada_impermeabilizadora" localSheetId="3">#REF!</definedName>
    <definedName name="Camada_impermeabilizadora">#REF!</definedName>
    <definedName name="CAMPANARIO" localSheetId="3">'[9]UTR 2'!#REF!</definedName>
    <definedName name="CAMPANARIO">'[9]UTR 2'!#REF!</definedName>
    <definedName name="CANTEIRO_DE_OBRAS">[10]CANT_OBRAS!$H$8</definedName>
    <definedName name="CANTEIRO_OBRAS" localSheetId="3">#REF!</definedName>
    <definedName name="CANTEIRO_OBRAS">#REF!</definedName>
    <definedName name="cap">[2]RELATÓRIO!$U$31</definedName>
    <definedName name="cap_20" localSheetId="3">#REF!</definedName>
    <definedName name="cap_20">#REF!</definedName>
    <definedName name="cbuq" localSheetId="3">#REF!</definedName>
    <definedName name="cbuq">#REF!</definedName>
    <definedName name="cesar" localSheetId="3">#REF!</definedName>
    <definedName name="cesar">#REF!</definedName>
    <definedName name="Chapisco" localSheetId="3">#REF!</definedName>
    <definedName name="Chapisco">#REF!</definedName>
    <definedName name="CM_30" localSheetId="3">#REF!</definedName>
    <definedName name="CM_30">#REF!</definedName>
    <definedName name="Cobertura" localSheetId="3">#REF!</definedName>
    <definedName name="Cobertura">#REF!</definedName>
    <definedName name="Cobertura_canal" localSheetId="3">#REF!</definedName>
    <definedName name="Cobertura_canal">#REF!</definedName>
    <definedName name="Colchão" localSheetId="3">#REF!</definedName>
    <definedName name="Colchão">#REF!</definedName>
    <definedName name="CONCRETO">'[8]QUADRO 08 - COMPOSIÇÕES'!$H$129</definedName>
    <definedName name="Conser" localSheetId="3">#REF!</definedName>
    <definedName name="Conser">#REF!</definedName>
    <definedName name="conserva" localSheetId="3">#REF!</definedName>
    <definedName name="conserva">#REF!</definedName>
    <definedName name="cont" localSheetId="3">#REF!</definedName>
    <definedName name="cont">#REF!</definedName>
    <definedName name="CONT_CANTEIRO" localSheetId="3">#REF!</definedName>
    <definedName name="CONT_CANTEIRO">#REF!</definedName>
    <definedName name="contrapartida" localSheetId="3">#REF!</definedName>
    <definedName name="contrapartida">#REF!</definedName>
    <definedName name="CONTRATO">[11]APONT!$B$5:$G$426</definedName>
    <definedName name="cp.100" localSheetId="3">#REF!</definedName>
    <definedName name="cp.100">#REF!</definedName>
    <definedName name="cp.95" localSheetId="3">#REF!</definedName>
    <definedName name="cp.95">#REF!</definedName>
    <definedName name="_xlnm.Criteria" localSheetId="3">#REF!</definedName>
    <definedName name="_xlnm.Criteria">#REF!</definedName>
    <definedName name="Cron" hidden="1">{#N/A,#N/A,FALSE,"MO (2)"}</definedName>
    <definedName name="Cron_1" hidden="1">{#N/A,#N/A,FALSE,"MO (2)"}</definedName>
    <definedName name="crona" localSheetId="3">#REF!</definedName>
    <definedName name="crona">#REF!</definedName>
    <definedName name="CUBAÇÃO" localSheetId="3">#REF!</definedName>
    <definedName name="CUBAÇÃO">#REF!</definedName>
    <definedName name="cx.01" localSheetId="3">[12]Aterro!#REF!</definedName>
    <definedName name="cx.01">[12]Aterro!#REF!</definedName>
    <definedName name="cx_coletora" localSheetId="3">#REF!</definedName>
    <definedName name="cx_coletora">#REF!</definedName>
    <definedName name="DAS" hidden="1">{#N/A,#N/A,FALSE,"MO (2)"}</definedName>
    <definedName name="DAS_1" hidden="1">{#N/A,#N/A,FALSE,"MO (2)"}</definedName>
    <definedName name="DATA" localSheetId="3">#REF!</definedName>
    <definedName name="DATA">#REF!</definedName>
    <definedName name="data1" localSheetId="3">#REF!</definedName>
    <definedName name="data1">#REF!</definedName>
    <definedName name="DATA2" localSheetId="3">#REF!</definedName>
    <definedName name="DATA2">#REF!</definedName>
    <definedName name="DATA3" localSheetId="3">#REF!</definedName>
    <definedName name="DATA3">#REF!</definedName>
    <definedName name="DDDDE" hidden="1">{#N/A,#N/A,FALSE,"MO (2)"}</definedName>
    <definedName name="DDDDE_1" hidden="1">{#N/A,#N/A,FALSE,"MO (2)"}</definedName>
    <definedName name="ddlc" localSheetId="3">#REF!</definedName>
    <definedName name="ddlc">#REF!</definedName>
    <definedName name="defensas" localSheetId="3">#REF!</definedName>
    <definedName name="defensas">#REF!</definedName>
    <definedName name="densidade_cap" localSheetId="3">#REF!</definedName>
    <definedName name="densidade_cap">#REF!</definedName>
    <definedName name="DESAP" localSheetId="3">#REF!</definedName>
    <definedName name="DESAP">#REF!</definedName>
    <definedName name="DESAPROPRIAÇÃO">'[10]AQU TERRENO-'!$H$9</definedName>
    <definedName name="descida1" localSheetId="3">#REF!</definedName>
    <definedName name="descida1">#REF!</definedName>
    <definedName name="descida2" localSheetId="3">#REF!</definedName>
    <definedName name="descida2">#REF!</definedName>
    <definedName name="DFDFDGFGSG">[13]Serviços!$A$3:$F$1403</definedName>
    <definedName name="DIE">'[14]INSUMOS BÁSICOS'!$E$67</definedName>
    <definedName name="DIESEL" localSheetId="3">#REF!</definedName>
    <definedName name="DIESEL">#REF!</definedName>
    <definedName name="DMT_0_50" localSheetId="3">#REF!</definedName>
    <definedName name="DMT_0_50">#REF!</definedName>
    <definedName name="dmt_1000" localSheetId="3">#REF!</definedName>
    <definedName name="dmt_1000">#REF!</definedName>
    <definedName name="dmt_1200" localSheetId="3">#REF!</definedName>
    <definedName name="dmt_1200">#REF!</definedName>
    <definedName name="dmt_1400" localSheetId="3">#REF!</definedName>
    <definedName name="dmt_1400">#REF!</definedName>
    <definedName name="dmt_200" localSheetId="3">#REF!</definedName>
    <definedName name="dmt_200">#REF!</definedName>
    <definedName name="DMT_200_400" localSheetId="3">#REF!</definedName>
    <definedName name="DMT_200_400">#REF!</definedName>
    <definedName name="dmt_400" localSheetId="3">#REF!</definedName>
    <definedName name="dmt_400">#REF!</definedName>
    <definedName name="DMT_400_600" localSheetId="3">#REF!</definedName>
    <definedName name="DMT_400_600">#REF!</definedName>
    <definedName name="dmt_50" localSheetId="3">#REF!</definedName>
    <definedName name="dmt_50">#REF!</definedName>
    <definedName name="DMT_50_200" localSheetId="3">#REF!</definedName>
    <definedName name="DMT_50_200">#REF!</definedName>
    <definedName name="dmt_600" localSheetId="3">#REF!</definedName>
    <definedName name="dmt_600">#REF!</definedName>
    <definedName name="dmt_800" localSheetId="3">#REF!</definedName>
    <definedName name="dmt_800">#REF!</definedName>
    <definedName name="dren" localSheetId="3">#REF!</definedName>
    <definedName name="dren">#REF!</definedName>
    <definedName name="drena" localSheetId="3">#REF!</definedName>
    <definedName name="drena">#REF!</definedName>
    <definedName name="Drena2" localSheetId="3">#REF!</definedName>
    <definedName name="Drena2">#REF!</definedName>
    <definedName name="DRF" localSheetId="3">#REF!</definedName>
    <definedName name="DRF">#REF!</definedName>
    <definedName name="edefegeh" hidden="1">{#N/A,#N/A,FALSE,"MO (2)"}</definedName>
    <definedName name="edefegeh_1" hidden="1">{#N/A,#N/A,FALSE,"MO (2)"}</definedName>
    <definedName name="edit" localSheetId="3">#REF!</definedName>
    <definedName name="edit">#REF!</definedName>
    <definedName name="edita" localSheetId="3">#REF!</definedName>
    <definedName name="edita">#REF!</definedName>
    <definedName name="EDITA1" localSheetId="3">#REF!</definedName>
    <definedName name="EDITA1">#REF!</definedName>
    <definedName name="EDITA2" localSheetId="3">#REF!</definedName>
    <definedName name="EDITA2">#REF!</definedName>
    <definedName name="EDITAL" localSheetId="3">#REF!</definedName>
    <definedName name="EDITAL">#REF!</definedName>
    <definedName name="EDITAL2" localSheetId="3">#REF!</definedName>
    <definedName name="EDITAL2">#REF!</definedName>
    <definedName name="EDITALA" localSheetId="3">#REF!</definedName>
    <definedName name="EDITALA">#REF!</definedName>
    <definedName name="EE1_MAT" localSheetId="3">#REF!</definedName>
    <definedName name="EE1_MAT">#REF!</definedName>
    <definedName name="EE1_MATERIAIS">'[10]ESTA ELEVATÓRIA_'!$H$106</definedName>
    <definedName name="EE1_SERV" localSheetId="3">#REF!</definedName>
    <definedName name="EE1_SERV">#REF!</definedName>
    <definedName name="EE1_SERVIÇOS">'[10]ESTA ELEVATÓRIA_'!$H$9</definedName>
    <definedName name="EE2_MAT" localSheetId="3">#REF!</definedName>
    <definedName name="EE2_MAT">#REF!</definedName>
    <definedName name="EE2_MATERIAIS">'[10]ESTA ELEVATÓRIA_'!$H$244</definedName>
    <definedName name="EE2_SERV" localSheetId="3">#REF!</definedName>
    <definedName name="EE2_SERV">#REF!</definedName>
    <definedName name="EE2_SERVIÇOS">'[10]ESTA ELEVATÓRIA_'!$H$143</definedName>
    <definedName name="EE3_MAT" localSheetId="3">#REF!</definedName>
    <definedName name="EE3_MAT">#REF!</definedName>
    <definedName name="EE3_SERV" localSheetId="3">#REF!</definedName>
    <definedName name="EE3_SERV">#REF!</definedName>
    <definedName name="Elemento_vazado" localSheetId="3">#REF!</definedName>
    <definedName name="Elemento_vazado">#REF!</definedName>
    <definedName name="ELIAS" localSheetId="3">#REF!</definedName>
    <definedName name="ELIAS">#REF!</definedName>
    <definedName name="EMISS_1_MAT" localSheetId="3">#REF!</definedName>
    <definedName name="EMISS_1_MAT">#REF!</definedName>
    <definedName name="EMISS_1_SERV" localSheetId="3">#REF!</definedName>
    <definedName name="EMISS_1_SERV">#REF!</definedName>
    <definedName name="EMISS_2_MAT" localSheetId="3">#REF!</definedName>
    <definedName name="EMISS_2_MAT">#REF!</definedName>
    <definedName name="EMISS_2_SERV" localSheetId="3">#REF!</definedName>
    <definedName name="EMISS_2_SERV">#REF!</definedName>
    <definedName name="EMISS_3_MAT" localSheetId="3">#REF!</definedName>
    <definedName name="EMISS_3_MAT">#REF!</definedName>
    <definedName name="EMISS_3_SERV" localSheetId="3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 localSheetId="3">#REF!</definedName>
    <definedName name="Empo">#REF!</definedName>
    <definedName name="empo2" localSheetId="3">#REF!</definedName>
    <definedName name="empo2">#REF!</definedName>
    <definedName name="Empola2" localSheetId="3">#REF!</definedName>
    <definedName name="Empola2">#REF!</definedName>
    <definedName name="Empolamento" localSheetId="3">#REF!</definedName>
    <definedName name="Empolamento">#REF!</definedName>
    <definedName name="Empolo2" localSheetId="3">#REF!</definedName>
    <definedName name="Empolo2">#REF!</definedName>
    <definedName name="empolo3" localSheetId="3">#REF!</definedName>
    <definedName name="empolo3">#REF!</definedName>
    <definedName name="ENCP" localSheetId="3">#REF!</definedName>
    <definedName name="ENCP">#REF!</definedName>
    <definedName name="ENCPA" localSheetId="3">#REF!</definedName>
    <definedName name="ENCPA">#REF!</definedName>
    <definedName name="ENCT" localSheetId="3">#REF!</definedName>
    <definedName name="ENCT">#REF!</definedName>
    <definedName name="ENCTA" localSheetId="3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 localSheetId="3">#REF!</definedName>
    <definedName name="entrada1">#REF!</definedName>
    <definedName name="entrada2" localSheetId="3">#REF!</definedName>
    <definedName name="entrada2">#REF!</definedName>
    <definedName name="ESC" localSheetId="3">#REF!</definedName>
    <definedName name="ESC">#REF!</definedName>
    <definedName name="ESC_EMISS3_S" localSheetId="3">#REF!</definedName>
    <definedName name="ESC_EMISS3_S">#REF!</definedName>
    <definedName name="Escavação" localSheetId="3">#REF!</definedName>
    <definedName name="Escavação">#REF!</definedName>
    <definedName name="escavmec" localSheetId="3">#REF!</definedName>
    <definedName name="escavmec">#REF!</definedName>
    <definedName name="ESCORAMENTO" localSheetId="3">#REF!</definedName>
    <definedName name="ESCORAMENTO">#REF!</definedName>
    <definedName name="ESGOT_EMISS3_S" localSheetId="3">#REF!</definedName>
    <definedName name="ESGOT_EMISS3_S">#REF!</definedName>
    <definedName name="ESGOTAMENTO" localSheetId="3">#REF!</definedName>
    <definedName name="ESGOTAMENTO">#REF!</definedName>
    <definedName name="Esquadrias" localSheetId="3">#REF!</definedName>
    <definedName name="Esquadrias">#REF!</definedName>
    <definedName name="EU" hidden="1">{#N/A,#N/A,FALSE,"MO (2)"}</definedName>
    <definedName name="EU_1" hidden="1">{#N/A,#N/A,FALSE,"MO (2)"}</definedName>
    <definedName name="EXER" localSheetId="3">#REF!</definedName>
    <definedName name="EXER">#REF!</definedName>
    <definedName name="EXPU" localSheetId="3">#REF!</definedName>
    <definedName name="EXPU">#REF!</definedName>
    <definedName name="EXT" localSheetId="3">#REF!</definedName>
    <definedName name="EXT">#REF!</definedName>
    <definedName name="EXTA" localSheetId="3">#REF!</definedName>
    <definedName name="EXTA">#REF!</definedName>
    <definedName name="EXTENSÃO1" localSheetId="3">#REF!</definedName>
    <definedName name="EXTENSÃO1">#REF!</definedName>
    <definedName name="F_01_120" localSheetId="3">#REF!</definedName>
    <definedName name="F_01_120">#REF!</definedName>
    <definedName name="F_01_150" localSheetId="3">#REF!</definedName>
    <definedName name="F_01_150">#REF!</definedName>
    <definedName name="F_01_180" localSheetId="3">#REF!</definedName>
    <definedName name="F_01_180">#REF!</definedName>
    <definedName name="F_01_210" localSheetId="3">#REF!</definedName>
    <definedName name="F_01_210">#REF!</definedName>
    <definedName name="F_01_240" localSheetId="3">#REF!</definedName>
    <definedName name="F_01_240">#REF!</definedName>
    <definedName name="F_01_270" localSheetId="3">#REF!</definedName>
    <definedName name="F_01_270">#REF!</definedName>
    <definedName name="F_01_30" localSheetId="3">#REF!</definedName>
    <definedName name="F_01_30">#REF!</definedName>
    <definedName name="F_01_300" localSheetId="3">#REF!</definedName>
    <definedName name="F_01_300">#REF!</definedName>
    <definedName name="F_01_330" localSheetId="3">#REF!</definedName>
    <definedName name="F_01_330">#REF!</definedName>
    <definedName name="F_01_360" localSheetId="3">#REF!</definedName>
    <definedName name="F_01_360">#REF!</definedName>
    <definedName name="F_01_390" localSheetId="3">#REF!</definedName>
    <definedName name="F_01_390">#REF!</definedName>
    <definedName name="F_01_420" localSheetId="3">#REF!</definedName>
    <definedName name="F_01_420">#REF!</definedName>
    <definedName name="F_01_450" localSheetId="3">#REF!</definedName>
    <definedName name="F_01_450">#REF!</definedName>
    <definedName name="F_01_480" localSheetId="3">#REF!</definedName>
    <definedName name="F_01_480">#REF!</definedName>
    <definedName name="F_01_510" localSheetId="3">#REF!</definedName>
    <definedName name="F_01_510">#REF!</definedName>
    <definedName name="F_01_540" localSheetId="3">#REF!</definedName>
    <definedName name="F_01_540">#REF!</definedName>
    <definedName name="F_01_570" localSheetId="3">#REF!</definedName>
    <definedName name="F_01_570">#REF!</definedName>
    <definedName name="F_01_60" localSheetId="3">#REF!</definedName>
    <definedName name="F_01_60">#REF!</definedName>
    <definedName name="F_01_600" localSheetId="3">#REF!</definedName>
    <definedName name="F_01_600">#REF!</definedName>
    <definedName name="F_01_630" localSheetId="3">#REF!</definedName>
    <definedName name="F_01_630">#REF!</definedName>
    <definedName name="F_01_660" localSheetId="3">#REF!</definedName>
    <definedName name="F_01_660">#REF!</definedName>
    <definedName name="F_01_690" localSheetId="3">#REF!</definedName>
    <definedName name="F_01_690">#REF!</definedName>
    <definedName name="F_01_720" localSheetId="3">#REF!</definedName>
    <definedName name="F_01_720">#REF!</definedName>
    <definedName name="F_01_90" localSheetId="3">#REF!</definedName>
    <definedName name="F_01_90">#REF!</definedName>
    <definedName name="F_02_120" localSheetId="3">#REF!</definedName>
    <definedName name="F_02_120">#REF!</definedName>
    <definedName name="F_02_150" localSheetId="3">#REF!</definedName>
    <definedName name="F_02_150">#REF!</definedName>
    <definedName name="F_02_180" localSheetId="3">#REF!</definedName>
    <definedName name="F_02_180">#REF!</definedName>
    <definedName name="F_02_210" localSheetId="3">#REF!</definedName>
    <definedName name="F_02_210">#REF!</definedName>
    <definedName name="F_02_240" localSheetId="3">#REF!</definedName>
    <definedName name="F_02_240">#REF!</definedName>
    <definedName name="F_02_270" localSheetId="3">#REF!</definedName>
    <definedName name="F_02_270">#REF!</definedName>
    <definedName name="F_02_30" localSheetId="3">#REF!</definedName>
    <definedName name="F_02_30">#REF!</definedName>
    <definedName name="F_02_300" localSheetId="3">#REF!</definedName>
    <definedName name="F_02_300">#REF!</definedName>
    <definedName name="F_02_330" localSheetId="3">#REF!</definedName>
    <definedName name="F_02_330">#REF!</definedName>
    <definedName name="F_02_360" localSheetId="3">#REF!</definedName>
    <definedName name="F_02_360">#REF!</definedName>
    <definedName name="F_02_390" localSheetId="3">#REF!</definedName>
    <definedName name="F_02_390">#REF!</definedName>
    <definedName name="F_02_420" localSheetId="3">#REF!</definedName>
    <definedName name="F_02_420">#REF!</definedName>
    <definedName name="F_02_450" localSheetId="3">#REF!</definedName>
    <definedName name="F_02_450">#REF!</definedName>
    <definedName name="F_02_480" localSheetId="3">#REF!</definedName>
    <definedName name="F_02_480">#REF!</definedName>
    <definedName name="F_02_510" localSheetId="3">#REF!</definedName>
    <definedName name="F_02_510">#REF!</definedName>
    <definedName name="F_02_540" localSheetId="3">#REF!</definedName>
    <definedName name="F_02_540">#REF!</definedName>
    <definedName name="F_02_570" localSheetId="3">#REF!</definedName>
    <definedName name="F_02_570">#REF!</definedName>
    <definedName name="F_02_60" localSheetId="3">#REF!</definedName>
    <definedName name="F_02_60">#REF!</definedName>
    <definedName name="F_02_600" localSheetId="3">#REF!</definedName>
    <definedName name="F_02_600">#REF!</definedName>
    <definedName name="F_02_630" localSheetId="3">#REF!</definedName>
    <definedName name="F_02_630">#REF!</definedName>
    <definedName name="F_02_660" localSheetId="3">#REF!</definedName>
    <definedName name="F_02_660">#REF!</definedName>
    <definedName name="F_02_690" localSheetId="3">#REF!</definedName>
    <definedName name="F_02_690">#REF!</definedName>
    <definedName name="F_02_720" localSheetId="3">#REF!</definedName>
    <definedName name="F_02_720">#REF!</definedName>
    <definedName name="F_02_90" localSheetId="3">#REF!</definedName>
    <definedName name="F_02_90">#REF!</definedName>
    <definedName name="F_03_120" localSheetId="3">#REF!</definedName>
    <definedName name="F_03_120">#REF!</definedName>
    <definedName name="F_03_150" localSheetId="3">#REF!</definedName>
    <definedName name="F_03_150">#REF!</definedName>
    <definedName name="F_03_180" localSheetId="3">#REF!</definedName>
    <definedName name="F_03_180">#REF!</definedName>
    <definedName name="F_03_210" localSheetId="3">#REF!</definedName>
    <definedName name="F_03_210">#REF!</definedName>
    <definedName name="F_03_240" localSheetId="3">#REF!</definedName>
    <definedName name="F_03_240">#REF!</definedName>
    <definedName name="F_03_270" localSheetId="3">#REF!</definedName>
    <definedName name="F_03_270">#REF!</definedName>
    <definedName name="F_03_30" localSheetId="3">#REF!</definedName>
    <definedName name="F_03_30">#REF!</definedName>
    <definedName name="F_03_300" localSheetId="3">#REF!</definedName>
    <definedName name="F_03_300">#REF!</definedName>
    <definedName name="F_03_330" localSheetId="3">#REF!</definedName>
    <definedName name="F_03_330">#REF!</definedName>
    <definedName name="F_03_360" localSheetId="3">#REF!</definedName>
    <definedName name="F_03_360">#REF!</definedName>
    <definedName name="F_03_390" localSheetId="3">#REF!</definedName>
    <definedName name="F_03_390">#REF!</definedName>
    <definedName name="F_03_420" localSheetId="3">#REF!</definedName>
    <definedName name="F_03_420">#REF!</definedName>
    <definedName name="F_03_450" localSheetId="3">#REF!</definedName>
    <definedName name="F_03_450">#REF!</definedName>
    <definedName name="F_03_480" localSheetId="3">#REF!</definedName>
    <definedName name="F_03_480">#REF!</definedName>
    <definedName name="F_03_510" localSheetId="3">#REF!</definedName>
    <definedName name="F_03_510">#REF!</definedName>
    <definedName name="F_03_540" localSheetId="3">#REF!</definedName>
    <definedName name="F_03_540">#REF!</definedName>
    <definedName name="F_03_570" localSheetId="3">#REF!</definedName>
    <definedName name="F_03_570">#REF!</definedName>
    <definedName name="F_03_60" localSheetId="3">#REF!</definedName>
    <definedName name="F_03_60">#REF!</definedName>
    <definedName name="F_03_600" localSheetId="3">#REF!</definedName>
    <definedName name="F_03_600">#REF!</definedName>
    <definedName name="F_03_630" localSheetId="3">#REF!</definedName>
    <definedName name="F_03_630">#REF!</definedName>
    <definedName name="F_03_660" localSheetId="3">#REF!</definedName>
    <definedName name="F_03_660">#REF!</definedName>
    <definedName name="F_03_690" localSheetId="3">#REF!</definedName>
    <definedName name="F_03_690">#REF!</definedName>
    <definedName name="F_03_720" localSheetId="3">#REF!</definedName>
    <definedName name="F_03_720">#REF!</definedName>
    <definedName name="F_03_90" localSheetId="3">#REF!</definedName>
    <definedName name="F_03_90">#REF!</definedName>
    <definedName name="F_04_120" localSheetId="3">#REF!</definedName>
    <definedName name="F_04_120">#REF!</definedName>
    <definedName name="F_04_150" localSheetId="3">#REF!</definedName>
    <definedName name="F_04_150">#REF!</definedName>
    <definedName name="F_04_180" localSheetId="3">#REF!</definedName>
    <definedName name="F_04_180">#REF!</definedName>
    <definedName name="F_04_210" localSheetId="3">#REF!</definedName>
    <definedName name="F_04_210">#REF!</definedName>
    <definedName name="F_04_240" localSheetId="3">#REF!</definedName>
    <definedName name="F_04_240">#REF!</definedName>
    <definedName name="F_04_270" localSheetId="3">#REF!</definedName>
    <definedName name="F_04_270">#REF!</definedName>
    <definedName name="F_04_30" localSheetId="3">#REF!</definedName>
    <definedName name="F_04_30">#REF!</definedName>
    <definedName name="F_04_300" localSheetId="3">#REF!</definedName>
    <definedName name="F_04_300">#REF!</definedName>
    <definedName name="F_04_330" localSheetId="3">#REF!</definedName>
    <definedName name="F_04_330">#REF!</definedName>
    <definedName name="F_04_360" localSheetId="3">#REF!</definedName>
    <definedName name="F_04_360">#REF!</definedName>
    <definedName name="F_04_390" localSheetId="3">#REF!</definedName>
    <definedName name="F_04_390">#REF!</definedName>
    <definedName name="F_04_420" localSheetId="3">#REF!</definedName>
    <definedName name="F_04_420">#REF!</definedName>
    <definedName name="F_04_450" localSheetId="3">#REF!</definedName>
    <definedName name="F_04_450">#REF!</definedName>
    <definedName name="F_04_480" localSheetId="3">#REF!</definedName>
    <definedName name="F_04_480">#REF!</definedName>
    <definedName name="F_04_510" localSheetId="3">#REF!</definedName>
    <definedName name="F_04_510">#REF!</definedName>
    <definedName name="F_04_540" localSheetId="3">#REF!</definedName>
    <definedName name="F_04_540">#REF!</definedName>
    <definedName name="F_04_570" localSheetId="3">#REF!</definedName>
    <definedName name="F_04_570">#REF!</definedName>
    <definedName name="F_04_60" localSheetId="3">#REF!</definedName>
    <definedName name="F_04_60">#REF!</definedName>
    <definedName name="F_04_600" localSheetId="3">#REF!</definedName>
    <definedName name="F_04_600">#REF!</definedName>
    <definedName name="F_04_630" localSheetId="3">#REF!</definedName>
    <definedName name="F_04_630">#REF!</definedName>
    <definedName name="F_04_660" localSheetId="3">#REF!</definedName>
    <definedName name="F_04_660">#REF!</definedName>
    <definedName name="F_04_690" localSheetId="3">#REF!</definedName>
    <definedName name="F_04_690">#REF!</definedName>
    <definedName name="F_04_720" localSheetId="3">#REF!</definedName>
    <definedName name="F_04_720">#REF!</definedName>
    <definedName name="F_04_90" localSheetId="3">#REF!</definedName>
    <definedName name="F_04_90">#REF!</definedName>
    <definedName name="F_05_120" localSheetId="3">#REF!</definedName>
    <definedName name="F_05_120">#REF!</definedName>
    <definedName name="F_05_150" localSheetId="3">#REF!</definedName>
    <definedName name="F_05_150">#REF!</definedName>
    <definedName name="F_05_180" localSheetId="3">#REF!</definedName>
    <definedName name="F_05_180">#REF!</definedName>
    <definedName name="F_05_210" localSheetId="3">#REF!</definedName>
    <definedName name="F_05_210">#REF!</definedName>
    <definedName name="F_05_240" localSheetId="3">#REF!</definedName>
    <definedName name="F_05_240">#REF!</definedName>
    <definedName name="F_05_270" localSheetId="3">#REF!</definedName>
    <definedName name="F_05_270">#REF!</definedName>
    <definedName name="F_05_30" localSheetId="3">#REF!</definedName>
    <definedName name="F_05_30">#REF!</definedName>
    <definedName name="F_05_300" localSheetId="3">#REF!</definedName>
    <definedName name="F_05_300">#REF!</definedName>
    <definedName name="F_05_330" localSheetId="3">#REF!</definedName>
    <definedName name="F_05_330">#REF!</definedName>
    <definedName name="F_05_360" localSheetId="3">#REF!</definedName>
    <definedName name="F_05_360">#REF!</definedName>
    <definedName name="F_05_390" localSheetId="3">#REF!</definedName>
    <definedName name="F_05_390">#REF!</definedName>
    <definedName name="F_05_420" localSheetId="3">#REF!</definedName>
    <definedName name="F_05_420">#REF!</definedName>
    <definedName name="F_05_450" localSheetId="3">#REF!</definedName>
    <definedName name="F_05_450">#REF!</definedName>
    <definedName name="F_05_480" localSheetId="3">#REF!</definedName>
    <definedName name="F_05_480">#REF!</definedName>
    <definedName name="F_05_510" localSheetId="3">#REF!</definedName>
    <definedName name="F_05_510">#REF!</definedName>
    <definedName name="F_05_540" localSheetId="3">#REF!</definedName>
    <definedName name="F_05_540">#REF!</definedName>
    <definedName name="F_05_570" localSheetId="3">#REF!</definedName>
    <definedName name="F_05_570">#REF!</definedName>
    <definedName name="F_05_60" localSheetId="3">#REF!</definedName>
    <definedName name="F_05_60">#REF!</definedName>
    <definedName name="F_05_600" localSheetId="3">#REF!</definedName>
    <definedName name="F_05_600">#REF!</definedName>
    <definedName name="F_05_630" localSheetId="3">#REF!</definedName>
    <definedName name="F_05_630">#REF!</definedName>
    <definedName name="F_05_660" localSheetId="3">#REF!</definedName>
    <definedName name="F_05_660">#REF!</definedName>
    <definedName name="F_05_690" localSheetId="3">#REF!</definedName>
    <definedName name="F_05_690">#REF!</definedName>
    <definedName name="F_05_720" localSheetId="3">#REF!</definedName>
    <definedName name="F_05_720">#REF!</definedName>
    <definedName name="F_05_90" localSheetId="3">#REF!</definedName>
    <definedName name="F_05_90">#REF!</definedName>
    <definedName name="F_06_120" localSheetId="3">#REF!</definedName>
    <definedName name="F_06_120">#REF!</definedName>
    <definedName name="F_06_150" localSheetId="3">#REF!</definedName>
    <definedName name="F_06_150">#REF!</definedName>
    <definedName name="F_06_180" localSheetId="3">#REF!</definedName>
    <definedName name="F_06_180">#REF!</definedName>
    <definedName name="F_06_210" localSheetId="3">#REF!</definedName>
    <definedName name="F_06_210">#REF!</definedName>
    <definedName name="F_06_240" localSheetId="3">#REF!</definedName>
    <definedName name="F_06_240">#REF!</definedName>
    <definedName name="F_06_270" localSheetId="3">#REF!</definedName>
    <definedName name="F_06_270">#REF!</definedName>
    <definedName name="F_06_30" localSheetId="3">#REF!</definedName>
    <definedName name="F_06_30">#REF!</definedName>
    <definedName name="F_06_300" localSheetId="3">#REF!</definedName>
    <definedName name="F_06_300">#REF!</definedName>
    <definedName name="F_06_330" localSheetId="3">#REF!</definedName>
    <definedName name="F_06_330">#REF!</definedName>
    <definedName name="F_06_360" localSheetId="3">#REF!</definedName>
    <definedName name="F_06_360">#REF!</definedName>
    <definedName name="F_06_390" localSheetId="3">#REF!</definedName>
    <definedName name="F_06_390">#REF!</definedName>
    <definedName name="F_06_420" localSheetId="3">#REF!</definedName>
    <definedName name="F_06_420">#REF!</definedName>
    <definedName name="F_06_450" localSheetId="3">#REF!</definedName>
    <definedName name="F_06_450">#REF!</definedName>
    <definedName name="F_06_480" localSheetId="3">#REF!</definedName>
    <definedName name="F_06_480">#REF!</definedName>
    <definedName name="F_06_510" localSheetId="3">#REF!</definedName>
    <definedName name="F_06_510">#REF!</definedName>
    <definedName name="F_06_540" localSheetId="3">#REF!</definedName>
    <definedName name="F_06_540">#REF!</definedName>
    <definedName name="F_06_570" localSheetId="3">#REF!</definedName>
    <definedName name="F_06_570">#REF!</definedName>
    <definedName name="F_06_60" localSheetId="3">#REF!</definedName>
    <definedName name="F_06_60">#REF!</definedName>
    <definedName name="F_06_600" localSheetId="3">#REF!</definedName>
    <definedName name="F_06_600">#REF!</definedName>
    <definedName name="F_06_630" localSheetId="3">#REF!</definedName>
    <definedName name="F_06_630">#REF!</definedName>
    <definedName name="F_06_660" localSheetId="3">#REF!</definedName>
    <definedName name="F_06_660">#REF!</definedName>
    <definedName name="F_06_690" localSheetId="3">#REF!</definedName>
    <definedName name="F_06_690">#REF!</definedName>
    <definedName name="F_06_720" localSheetId="3">#REF!</definedName>
    <definedName name="F_06_720">#REF!</definedName>
    <definedName name="F_06_90" localSheetId="3">#REF!</definedName>
    <definedName name="F_06_90">#REF!</definedName>
    <definedName name="F_07_120" localSheetId="3">#REF!</definedName>
    <definedName name="F_07_120">#REF!</definedName>
    <definedName name="F_07_150" localSheetId="3">#REF!</definedName>
    <definedName name="F_07_150">#REF!</definedName>
    <definedName name="F_07_180" localSheetId="3">#REF!</definedName>
    <definedName name="F_07_180">#REF!</definedName>
    <definedName name="F_07_210" localSheetId="3">#REF!</definedName>
    <definedName name="F_07_210">#REF!</definedName>
    <definedName name="F_07_240" localSheetId="3">#REF!</definedName>
    <definedName name="F_07_240">#REF!</definedName>
    <definedName name="F_07_270" localSheetId="3">#REF!</definedName>
    <definedName name="F_07_270">#REF!</definedName>
    <definedName name="F_07_30" localSheetId="3">#REF!</definedName>
    <definedName name="F_07_30">#REF!</definedName>
    <definedName name="F_07_300" localSheetId="3">#REF!</definedName>
    <definedName name="F_07_300">#REF!</definedName>
    <definedName name="F_07_330" localSheetId="3">#REF!</definedName>
    <definedName name="F_07_330">#REF!</definedName>
    <definedName name="F_07_360" localSheetId="3">#REF!</definedName>
    <definedName name="F_07_360">#REF!</definedName>
    <definedName name="F_07_390" localSheetId="3">#REF!</definedName>
    <definedName name="F_07_390">#REF!</definedName>
    <definedName name="F_07_420" localSheetId="3">#REF!</definedName>
    <definedName name="F_07_420">#REF!</definedName>
    <definedName name="F_07_450" localSheetId="3">#REF!</definedName>
    <definedName name="F_07_450">#REF!</definedName>
    <definedName name="F_07_480" localSheetId="3">#REF!</definedName>
    <definedName name="F_07_480">#REF!</definedName>
    <definedName name="F_07_510" localSheetId="3">#REF!</definedName>
    <definedName name="F_07_510">#REF!</definedName>
    <definedName name="F_07_540" localSheetId="3">#REF!</definedName>
    <definedName name="F_07_540">#REF!</definedName>
    <definedName name="F_07_570" localSheetId="3">#REF!</definedName>
    <definedName name="F_07_570">#REF!</definedName>
    <definedName name="F_07_60" localSheetId="3">#REF!</definedName>
    <definedName name="F_07_60">#REF!</definedName>
    <definedName name="F_07_600" localSheetId="3">#REF!</definedName>
    <definedName name="F_07_600">#REF!</definedName>
    <definedName name="F_07_630" localSheetId="3">#REF!</definedName>
    <definedName name="F_07_630">#REF!</definedName>
    <definedName name="F_07_660" localSheetId="3">#REF!</definedName>
    <definedName name="F_07_660">#REF!</definedName>
    <definedName name="F_07_690" localSheetId="3">#REF!</definedName>
    <definedName name="F_07_690">#REF!</definedName>
    <definedName name="F_07_720" localSheetId="3">#REF!</definedName>
    <definedName name="F_07_720">#REF!</definedName>
    <definedName name="F_07_90" localSheetId="3">#REF!</definedName>
    <definedName name="F_07_90">#REF!</definedName>
    <definedName name="F_08_120" localSheetId="3">#REF!</definedName>
    <definedName name="F_08_120">#REF!</definedName>
    <definedName name="F_08_150" localSheetId="3">#REF!</definedName>
    <definedName name="F_08_150">#REF!</definedName>
    <definedName name="F_08_180" localSheetId="3">#REF!</definedName>
    <definedName name="F_08_180">#REF!</definedName>
    <definedName name="F_08_210" localSheetId="3">#REF!</definedName>
    <definedName name="F_08_210">#REF!</definedName>
    <definedName name="F_08_240" localSheetId="3">#REF!</definedName>
    <definedName name="F_08_240">#REF!</definedName>
    <definedName name="F_08_270" localSheetId="3">#REF!</definedName>
    <definedName name="F_08_270">#REF!</definedName>
    <definedName name="F_08_30" localSheetId="3">#REF!</definedName>
    <definedName name="F_08_30">#REF!</definedName>
    <definedName name="F_08_300" localSheetId="3">#REF!</definedName>
    <definedName name="F_08_300">#REF!</definedName>
    <definedName name="F_08_330" localSheetId="3">#REF!</definedName>
    <definedName name="F_08_330">#REF!</definedName>
    <definedName name="F_08_360" localSheetId="3">#REF!</definedName>
    <definedName name="F_08_360">#REF!</definedName>
    <definedName name="F_08_390" localSheetId="3">#REF!</definedName>
    <definedName name="F_08_390">#REF!</definedName>
    <definedName name="F_08_420" localSheetId="3">#REF!</definedName>
    <definedName name="F_08_420">#REF!</definedName>
    <definedName name="F_08_450" localSheetId="3">#REF!</definedName>
    <definedName name="F_08_450">#REF!</definedName>
    <definedName name="F_08_480" localSheetId="3">#REF!</definedName>
    <definedName name="F_08_480">#REF!</definedName>
    <definedName name="F_08_510" localSheetId="3">#REF!</definedName>
    <definedName name="F_08_510">#REF!</definedName>
    <definedName name="F_08_540" localSheetId="3">#REF!</definedName>
    <definedName name="F_08_540">#REF!</definedName>
    <definedName name="F_08_570" localSheetId="3">#REF!</definedName>
    <definedName name="F_08_570">#REF!</definedName>
    <definedName name="F_08_60" localSheetId="3">#REF!</definedName>
    <definedName name="F_08_60">#REF!</definedName>
    <definedName name="F_08_600" localSheetId="3">#REF!</definedName>
    <definedName name="F_08_600">#REF!</definedName>
    <definedName name="F_08_630" localSheetId="3">#REF!</definedName>
    <definedName name="F_08_630">#REF!</definedName>
    <definedName name="F_08_660" localSheetId="3">#REF!</definedName>
    <definedName name="F_08_660">#REF!</definedName>
    <definedName name="F_08_690" localSheetId="3">#REF!</definedName>
    <definedName name="F_08_690">#REF!</definedName>
    <definedName name="F_08_720" localSheetId="3">#REF!</definedName>
    <definedName name="F_08_720">#REF!</definedName>
    <definedName name="F_08_90" localSheetId="3">#REF!</definedName>
    <definedName name="F_08_90">#REF!</definedName>
    <definedName name="F_09_120" localSheetId="3">#REF!</definedName>
    <definedName name="F_09_120">#REF!</definedName>
    <definedName name="F_09_150" localSheetId="3">#REF!</definedName>
    <definedName name="F_09_150">#REF!</definedName>
    <definedName name="F_09_180" localSheetId="3">#REF!</definedName>
    <definedName name="F_09_180">#REF!</definedName>
    <definedName name="F_09_210" localSheetId="3">#REF!</definedName>
    <definedName name="F_09_210">#REF!</definedName>
    <definedName name="F_09_240" localSheetId="3">#REF!</definedName>
    <definedName name="F_09_240">#REF!</definedName>
    <definedName name="F_09_270" localSheetId="3">#REF!</definedName>
    <definedName name="F_09_270">#REF!</definedName>
    <definedName name="F_09_30" localSheetId="3">#REF!</definedName>
    <definedName name="F_09_30">#REF!</definedName>
    <definedName name="F_09_300" localSheetId="3">#REF!</definedName>
    <definedName name="F_09_300">#REF!</definedName>
    <definedName name="F_09_330" localSheetId="3">#REF!</definedName>
    <definedName name="F_09_330">#REF!</definedName>
    <definedName name="F_09_360" localSheetId="3">#REF!</definedName>
    <definedName name="F_09_360">#REF!</definedName>
    <definedName name="F_09_390" localSheetId="3">#REF!</definedName>
    <definedName name="F_09_390">#REF!</definedName>
    <definedName name="F_09_420" localSheetId="3">#REF!</definedName>
    <definedName name="F_09_420">#REF!</definedName>
    <definedName name="F_09_450" localSheetId="3">#REF!</definedName>
    <definedName name="F_09_450">#REF!</definedName>
    <definedName name="F_09_480" localSheetId="3">#REF!</definedName>
    <definedName name="F_09_480">#REF!</definedName>
    <definedName name="F_09_510" localSheetId="3">#REF!</definedName>
    <definedName name="F_09_510">#REF!</definedName>
    <definedName name="F_09_540" localSheetId="3">#REF!</definedName>
    <definedName name="F_09_540">#REF!</definedName>
    <definedName name="F_09_570" localSheetId="3">#REF!</definedName>
    <definedName name="F_09_570">#REF!</definedName>
    <definedName name="F_09_60" localSheetId="3">#REF!</definedName>
    <definedName name="F_09_60">#REF!</definedName>
    <definedName name="F_09_600" localSheetId="3">#REF!</definedName>
    <definedName name="F_09_600">#REF!</definedName>
    <definedName name="F_09_630" localSheetId="3">#REF!</definedName>
    <definedName name="F_09_630">#REF!</definedName>
    <definedName name="F_09_660" localSheetId="3">#REF!</definedName>
    <definedName name="F_09_660">#REF!</definedName>
    <definedName name="F_09_690" localSheetId="3">#REF!</definedName>
    <definedName name="F_09_690">#REF!</definedName>
    <definedName name="F_09_720" localSheetId="3">#REF!</definedName>
    <definedName name="F_09_720">#REF!</definedName>
    <definedName name="F_09_90" localSheetId="3">#REF!</definedName>
    <definedName name="F_09_90">#REF!</definedName>
    <definedName name="F_10_120" localSheetId="3">#REF!</definedName>
    <definedName name="F_10_120">#REF!</definedName>
    <definedName name="F_10_150" localSheetId="3">#REF!</definedName>
    <definedName name="F_10_150">#REF!</definedName>
    <definedName name="F_10_180" localSheetId="3">#REF!</definedName>
    <definedName name="F_10_180">#REF!</definedName>
    <definedName name="F_10_210" localSheetId="3">#REF!</definedName>
    <definedName name="F_10_210">#REF!</definedName>
    <definedName name="F_10_240" localSheetId="3">#REF!</definedName>
    <definedName name="F_10_240">#REF!</definedName>
    <definedName name="F_10_270" localSheetId="3">#REF!</definedName>
    <definedName name="F_10_270">#REF!</definedName>
    <definedName name="F_10_30" localSheetId="3">#REF!</definedName>
    <definedName name="F_10_30">#REF!</definedName>
    <definedName name="F_10_300" localSheetId="3">#REF!</definedName>
    <definedName name="F_10_300">#REF!</definedName>
    <definedName name="F_10_330" localSheetId="3">#REF!</definedName>
    <definedName name="F_10_330">#REF!</definedName>
    <definedName name="F_10_360" localSheetId="3">#REF!</definedName>
    <definedName name="F_10_360">#REF!</definedName>
    <definedName name="F_10_390" localSheetId="3">#REF!</definedName>
    <definedName name="F_10_390">#REF!</definedName>
    <definedName name="F_10_420" localSheetId="3">#REF!</definedName>
    <definedName name="F_10_420">#REF!</definedName>
    <definedName name="F_10_450" localSheetId="3">#REF!</definedName>
    <definedName name="F_10_450">#REF!</definedName>
    <definedName name="F_10_480" localSheetId="3">#REF!</definedName>
    <definedName name="F_10_480">#REF!</definedName>
    <definedName name="F_10_510" localSheetId="3">#REF!</definedName>
    <definedName name="F_10_510">#REF!</definedName>
    <definedName name="F_10_540" localSheetId="3">#REF!</definedName>
    <definedName name="F_10_540">#REF!</definedName>
    <definedName name="F_10_570" localSheetId="3">#REF!</definedName>
    <definedName name="F_10_570">#REF!</definedName>
    <definedName name="F_10_60" localSheetId="3">#REF!</definedName>
    <definedName name="F_10_60">#REF!</definedName>
    <definedName name="F_10_600" localSheetId="3">#REF!</definedName>
    <definedName name="F_10_600">#REF!</definedName>
    <definedName name="F_10_630" localSheetId="3">#REF!</definedName>
    <definedName name="F_10_630">#REF!</definedName>
    <definedName name="F_10_660" localSheetId="3">#REF!</definedName>
    <definedName name="F_10_660">#REF!</definedName>
    <definedName name="F_10_690" localSheetId="3">#REF!</definedName>
    <definedName name="F_10_690">#REF!</definedName>
    <definedName name="F_10_720" localSheetId="3">#REF!</definedName>
    <definedName name="F_10_720">#REF!</definedName>
    <definedName name="F_10_90" localSheetId="3">#REF!</definedName>
    <definedName name="F_10_90">#REF!</definedName>
    <definedName name="F_11_120" localSheetId="3">#REF!</definedName>
    <definedName name="F_11_120">#REF!</definedName>
    <definedName name="F_11_150" localSheetId="3">#REF!</definedName>
    <definedName name="F_11_150">#REF!</definedName>
    <definedName name="F_11_180" localSheetId="3">#REF!</definedName>
    <definedName name="F_11_180">#REF!</definedName>
    <definedName name="F_11_210" localSheetId="3">#REF!</definedName>
    <definedName name="F_11_210">#REF!</definedName>
    <definedName name="F_11_240" localSheetId="3">#REF!</definedName>
    <definedName name="F_11_240">#REF!</definedName>
    <definedName name="F_11_270" localSheetId="3">#REF!</definedName>
    <definedName name="F_11_270">#REF!</definedName>
    <definedName name="F_11_30" localSheetId="3">#REF!</definedName>
    <definedName name="F_11_30">#REF!</definedName>
    <definedName name="F_11_300" localSheetId="3">#REF!</definedName>
    <definedName name="F_11_300">#REF!</definedName>
    <definedName name="F_11_330" localSheetId="3">#REF!</definedName>
    <definedName name="F_11_330">#REF!</definedName>
    <definedName name="F_11_360" localSheetId="3">#REF!</definedName>
    <definedName name="F_11_360">#REF!</definedName>
    <definedName name="F_11_390" localSheetId="3">#REF!</definedName>
    <definedName name="F_11_390">#REF!</definedName>
    <definedName name="F_11_420" localSheetId="3">#REF!</definedName>
    <definedName name="F_11_420">#REF!</definedName>
    <definedName name="F_11_450" localSheetId="3">#REF!</definedName>
    <definedName name="F_11_450">#REF!</definedName>
    <definedName name="F_11_480" localSheetId="3">#REF!</definedName>
    <definedName name="F_11_480">#REF!</definedName>
    <definedName name="F_11_510" localSheetId="3">#REF!</definedName>
    <definedName name="F_11_510">#REF!</definedName>
    <definedName name="F_11_540" localSheetId="3">#REF!</definedName>
    <definedName name="F_11_540">#REF!</definedName>
    <definedName name="F_11_570" localSheetId="3">#REF!</definedName>
    <definedName name="F_11_570">#REF!</definedName>
    <definedName name="F_11_60" localSheetId="3">#REF!</definedName>
    <definedName name="F_11_60">#REF!</definedName>
    <definedName name="F_11_600" localSheetId="3">#REF!</definedName>
    <definedName name="F_11_600">#REF!</definedName>
    <definedName name="F_11_630" localSheetId="3">#REF!</definedName>
    <definedName name="F_11_630">#REF!</definedName>
    <definedName name="F_11_660" localSheetId="3">#REF!</definedName>
    <definedName name="F_11_660">#REF!</definedName>
    <definedName name="F_11_690" localSheetId="3">#REF!</definedName>
    <definedName name="F_11_690">#REF!</definedName>
    <definedName name="F_11_720" localSheetId="3">#REF!</definedName>
    <definedName name="F_11_720">#REF!</definedName>
    <definedName name="F_11_90" localSheetId="3">#REF!</definedName>
    <definedName name="F_11_90">#REF!</definedName>
    <definedName name="F_12_120" localSheetId="3">#REF!</definedName>
    <definedName name="F_12_120">#REF!</definedName>
    <definedName name="F_12_150" localSheetId="3">#REF!</definedName>
    <definedName name="F_12_150">#REF!</definedName>
    <definedName name="F_12_180" localSheetId="3">#REF!</definedName>
    <definedName name="F_12_180">#REF!</definedName>
    <definedName name="F_12_210" localSheetId="3">#REF!</definedName>
    <definedName name="F_12_210">#REF!</definedName>
    <definedName name="F_12_240" localSheetId="3">#REF!</definedName>
    <definedName name="F_12_240">#REF!</definedName>
    <definedName name="F_12_270" localSheetId="3">#REF!</definedName>
    <definedName name="F_12_270">#REF!</definedName>
    <definedName name="F_12_30" localSheetId="3">#REF!</definedName>
    <definedName name="F_12_30">#REF!</definedName>
    <definedName name="F_12_300" localSheetId="3">#REF!</definedName>
    <definedName name="F_12_300">#REF!</definedName>
    <definedName name="F_12_330" localSheetId="3">#REF!</definedName>
    <definedName name="F_12_330">#REF!</definedName>
    <definedName name="F_12_360" localSheetId="3">#REF!</definedName>
    <definedName name="F_12_360">#REF!</definedName>
    <definedName name="F_12_390" localSheetId="3">#REF!</definedName>
    <definedName name="F_12_390">#REF!</definedName>
    <definedName name="F_12_420" localSheetId="3">#REF!</definedName>
    <definedName name="F_12_420">#REF!</definedName>
    <definedName name="F_12_450" localSheetId="3">#REF!</definedName>
    <definedName name="F_12_450">#REF!</definedName>
    <definedName name="F_12_480" localSheetId="3">#REF!</definedName>
    <definedName name="F_12_480">#REF!</definedName>
    <definedName name="F_12_510" localSheetId="3">#REF!</definedName>
    <definedName name="F_12_510">#REF!</definedName>
    <definedName name="F_12_540" localSheetId="3">#REF!</definedName>
    <definedName name="F_12_540">#REF!</definedName>
    <definedName name="F_12_570" localSheetId="3">#REF!</definedName>
    <definedName name="F_12_570">#REF!</definedName>
    <definedName name="F_12_60" localSheetId="3">#REF!</definedName>
    <definedName name="F_12_60">#REF!</definedName>
    <definedName name="F_12_600" localSheetId="3">#REF!</definedName>
    <definedName name="F_12_600">#REF!</definedName>
    <definedName name="F_12_630" localSheetId="3">#REF!</definedName>
    <definedName name="F_12_630">#REF!</definedName>
    <definedName name="F_12_660" localSheetId="3">#REF!</definedName>
    <definedName name="F_12_660">#REF!</definedName>
    <definedName name="F_12_690" localSheetId="3">#REF!</definedName>
    <definedName name="F_12_690">#REF!</definedName>
    <definedName name="F_12_720" localSheetId="3">#REF!</definedName>
    <definedName name="F_12_720">#REF!</definedName>
    <definedName name="F_12_90" localSheetId="3">#REF!</definedName>
    <definedName name="F_12_90">#REF!</definedName>
    <definedName name="F_13_120" localSheetId="3">#REF!</definedName>
    <definedName name="F_13_120">#REF!</definedName>
    <definedName name="F_13_150" localSheetId="3">#REF!</definedName>
    <definedName name="F_13_150">#REF!</definedName>
    <definedName name="F_13_180" localSheetId="3">#REF!</definedName>
    <definedName name="F_13_180">#REF!</definedName>
    <definedName name="F_13_210" localSheetId="3">#REF!</definedName>
    <definedName name="F_13_210">#REF!</definedName>
    <definedName name="F_13_240" localSheetId="3">#REF!</definedName>
    <definedName name="F_13_240">#REF!</definedName>
    <definedName name="F_13_270" localSheetId="3">#REF!</definedName>
    <definedName name="F_13_270">#REF!</definedName>
    <definedName name="F_13_30" localSheetId="3">#REF!</definedName>
    <definedName name="F_13_30">#REF!</definedName>
    <definedName name="F_13_300" localSheetId="3">#REF!</definedName>
    <definedName name="F_13_300">#REF!</definedName>
    <definedName name="F_13_330" localSheetId="3">#REF!</definedName>
    <definedName name="F_13_330">#REF!</definedName>
    <definedName name="F_13_360" localSheetId="3">#REF!</definedName>
    <definedName name="F_13_360">#REF!</definedName>
    <definedName name="F_13_390" localSheetId="3">#REF!</definedName>
    <definedName name="F_13_390">#REF!</definedName>
    <definedName name="F_13_420" localSheetId="3">#REF!</definedName>
    <definedName name="F_13_420">#REF!</definedName>
    <definedName name="F_13_450" localSheetId="3">#REF!</definedName>
    <definedName name="F_13_450">#REF!</definedName>
    <definedName name="F_13_480" localSheetId="3">#REF!</definedName>
    <definedName name="F_13_480">#REF!</definedName>
    <definedName name="F_13_510" localSheetId="3">#REF!</definedName>
    <definedName name="F_13_510">#REF!</definedName>
    <definedName name="F_13_540" localSheetId="3">#REF!</definedName>
    <definedName name="F_13_540">#REF!</definedName>
    <definedName name="F_13_570" localSheetId="3">#REF!</definedName>
    <definedName name="F_13_570">#REF!</definedName>
    <definedName name="F_13_60" localSheetId="3">#REF!</definedName>
    <definedName name="F_13_60">#REF!</definedName>
    <definedName name="F_13_600" localSheetId="3">#REF!</definedName>
    <definedName name="F_13_600">#REF!</definedName>
    <definedName name="F_13_630" localSheetId="3">#REF!</definedName>
    <definedName name="F_13_630">#REF!</definedName>
    <definedName name="F_13_660" localSheetId="3">#REF!</definedName>
    <definedName name="F_13_660">#REF!</definedName>
    <definedName name="F_13_690" localSheetId="3">#REF!</definedName>
    <definedName name="F_13_690">#REF!</definedName>
    <definedName name="F_13_720" localSheetId="3">#REF!</definedName>
    <definedName name="F_13_720">#REF!</definedName>
    <definedName name="F_13_90" localSheetId="3">#REF!</definedName>
    <definedName name="F_13_90">#REF!</definedName>
    <definedName name="F_14_120" localSheetId="3">#REF!</definedName>
    <definedName name="F_14_120">#REF!</definedName>
    <definedName name="F_14_150" localSheetId="3">#REF!</definedName>
    <definedName name="F_14_150">#REF!</definedName>
    <definedName name="F_14_180" localSheetId="3">#REF!</definedName>
    <definedName name="F_14_180">#REF!</definedName>
    <definedName name="F_14_210" localSheetId="3">#REF!</definedName>
    <definedName name="F_14_210">#REF!</definedName>
    <definedName name="F_14_240" localSheetId="3">#REF!</definedName>
    <definedName name="F_14_240">#REF!</definedName>
    <definedName name="F_14_270" localSheetId="3">#REF!</definedName>
    <definedName name="F_14_270">#REF!</definedName>
    <definedName name="F_14_30" localSheetId="3">#REF!</definedName>
    <definedName name="F_14_30">#REF!</definedName>
    <definedName name="F_14_300" localSheetId="3">#REF!</definedName>
    <definedName name="F_14_300">#REF!</definedName>
    <definedName name="F_14_330" localSheetId="3">#REF!</definedName>
    <definedName name="F_14_330">#REF!</definedName>
    <definedName name="F_14_360" localSheetId="3">#REF!</definedName>
    <definedName name="F_14_360">#REF!</definedName>
    <definedName name="F_14_390" localSheetId="3">#REF!</definedName>
    <definedName name="F_14_390">#REF!</definedName>
    <definedName name="F_14_420" localSheetId="3">#REF!</definedName>
    <definedName name="F_14_420">#REF!</definedName>
    <definedName name="F_14_450" localSheetId="3">#REF!</definedName>
    <definedName name="F_14_450">#REF!</definedName>
    <definedName name="F_14_480" localSheetId="3">#REF!</definedName>
    <definedName name="F_14_480">#REF!</definedName>
    <definedName name="F_14_510" localSheetId="3">#REF!</definedName>
    <definedName name="F_14_510">#REF!</definedName>
    <definedName name="F_14_540" localSheetId="3">#REF!</definedName>
    <definedName name="F_14_540">#REF!</definedName>
    <definedName name="F_14_570" localSheetId="3">#REF!</definedName>
    <definedName name="F_14_570">#REF!</definedName>
    <definedName name="F_14_60" localSheetId="3">#REF!</definedName>
    <definedName name="F_14_60">#REF!</definedName>
    <definedName name="F_14_600" localSheetId="3">#REF!</definedName>
    <definedName name="F_14_600">#REF!</definedName>
    <definedName name="F_14_630" localSheetId="3">#REF!</definedName>
    <definedName name="F_14_630">#REF!</definedName>
    <definedName name="F_14_660" localSheetId="3">#REF!</definedName>
    <definedName name="F_14_660">#REF!</definedName>
    <definedName name="F_14_690" localSheetId="3">#REF!</definedName>
    <definedName name="F_14_690">#REF!</definedName>
    <definedName name="F_14_720" localSheetId="3">#REF!</definedName>
    <definedName name="F_14_720">#REF!</definedName>
    <definedName name="F_14_90" localSheetId="3">#REF!</definedName>
    <definedName name="F_14_90">#REF!</definedName>
    <definedName name="F_15_120" localSheetId="3">#REF!</definedName>
    <definedName name="F_15_120">#REF!</definedName>
    <definedName name="F_15_150" localSheetId="3">#REF!</definedName>
    <definedName name="F_15_150">#REF!</definedName>
    <definedName name="F_15_180" localSheetId="3">#REF!</definedName>
    <definedName name="F_15_180">#REF!</definedName>
    <definedName name="F_15_210" localSheetId="3">#REF!</definedName>
    <definedName name="F_15_210">#REF!</definedName>
    <definedName name="F_15_240" localSheetId="3">#REF!</definedName>
    <definedName name="F_15_240">#REF!</definedName>
    <definedName name="F_15_270" localSheetId="3">#REF!</definedName>
    <definedName name="F_15_270">#REF!</definedName>
    <definedName name="F_15_30" localSheetId="3">#REF!</definedName>
    <definedName name="F_15_30">#REF!</definedName>
    <definedName name="F_15_300" localSheetId="3">#REF!</definedName>
    <definedName name="F_15_300">#REF!</definedName>
    <definedName name="F_15_330" localSheetId="3">#REF!</definedName>
    <definedName name="F_15_330">#REF!</definedName>
    <definedName name="F_15_360" localSheetId="3">#REF!</definedName>
    <definedName name="F_15_360">#REF!</definedName>
    <definedName name="F_15_390" localSheetId="3">#REF!</definedName>
    <definedName name="F_15_390">#REF!</definedName>
    <definedName name="F_15_420" localSheetId="3">#REF!</definedName>
    <definedName name="F_15_420">#REF!</definedName>
    <definedName name="F_15_450" localSheetId="3">#REF!</definedName>
    <definedName name="F_15_450">#REF!</definedName>
    <definedName name="F_15_480" localSheetId="3">#REF!</definedName>
    <definedName name="F_15_480">#REF!</definedName>
    <definedName name="F_15_510" localSheetId="3">#REF!</definedName>
    <definedName name="F_15_510">#REF!</definedName>
    <definedName name="F_15_540" localSheetId="3">#REF!</definedName>
    <definedName name="F_15_540">#REF!</definedName>
    <definedName name="F_15_570" localSheetId="3">#REF!</definedName>
    <definedName name="F_15_570">#REF!</definedName>
    <definedName name="F_15_60" localSheetId="3">#REF!</definedName>
    <definedName name="F_15_60">#REF!</definedName>
    <definedName name="F_15_600" localSheetId="3">#REF!</definedName>
    <definedName name="F_15_600">#REF!</definedName>
    <definedName name="F_15_630" localSheetId="3">#REF!</definedName>
    <definedName name="F_15_630">#REF!</definedName>
    <definedName name="F_15_660" localSheetId="3">#REF!</definedName>
    <definedName name="F_15_660">#REF!</definedName>
    <definedName name="F_15_690" localSheetId="3">#REF!</definedName>
    <definedName name="F_15_690">#REF!</definedName>
    <definedName name="F_15_720" localSheetId="3">#REF!</definedName>
    <definedName name="F_15_720">#REF!</definedName>
    <definedName name="F_15_90" localSheetId="3">#REF!</definedName>
    <definedName name="F_15_90">#REF!</definedName>
    <definedName name="faixa">'[2]RESUMO-DVOP'!$N$123</definedName>
    <definedName name="faixa2">'[2]RESUMO-DVOP'!$N$185</definedName>
    <definedName name="FATOR" localSheetId="3">#REF!</definedName>
    <definedName name="FATOR">#REF!</definedName>
    <definedName name="fator100" localSheetId="3">#REF!</definedName>
    <definedName name="fator100">#REF!</definedName>
    <definedName name="FATOR2" localSheetId="3">#REF!</definedName>
    <definedName name="FATOR2">#REF!</definedName>
    <definedName name="fator50" localSheetId="3">#REF!</definedName>
    <definedName name="fator50">#REF!</definedName>
    <definedName name="FE">'[15]RESUMO-DVOP'!$C$35</definedName>
    <definedName name="Ferro_CA60" localSheetId="3">#REF!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 localSheetId="3">#REF!</definedName>
    <definedName name="Filtro">#REF!</definedName>
    <definedName name="fir" localSheetId="3">#REF!</definedName>
    <definedName name="fir">#REF!</definedName>
    <definedName name="FIRMA" localSheetId="3">#REF!</definedName>
    <definedName name="FIRMA">#REF!</definedName>
    <definedName name="FIRMA1" localSheetId="3">#REF!</definedName>
    <definedName name="FIRMA1">#REF!</definedName>
    <definedName name="FIRMA2" localSheetId="3">#REF!</definedName>
    <definedName name="FIRMA2">#REF!</definedName>
    <definedName name="FIRMA3" localSheetId="3">#REF!</definedName>
    <definedName name="FIRMA3">#REF!</definedName>
    <definedName name="FOG" localSheetId="3">#REF!</definedName>
    <definedName name="FOG">#REF!</definedName>
    <definedName name="FORN_ACESS_EMISS" localSheetId="3">#REF!</definedName>
    <definedName name="FORN_ACESS_EMISS">#REF!</definedName>
    <definedName name="FORN_ACESS_EMISS2_M" localSheetId="3">#REF!</definedName>
    <definedName name="FORN_ACESS_EMISS2_M">#REF!</definedName>
    <definedName name="FORN_ACESS_EMISS3_M" localSheetId="3">#REF!</definedName>
    <definedName name="FORN_ACESS_EMISS3_M">#REF!</definedName>
    <definedName name="FORN_ACESS_REDE_COL" localSheetId="3">#REF!</definedName>
    <definedName name="FORN_ACESS_REDE_COL">#REF!</definedName>
    <definedName name="FORN_ACESSÓRIOS" localSheetId="3">#REF!</definedName>
    <definedName name="FORN_ACESSÓRIOS">#REF!</definedName>
    <definedName name="FORN_CON_EMISS3_M" localSheetId="3">#REF!</definedName>
    <definedName name="FORN_CON_EMISS3_M">#REF!</definedName>
    <definedName name="FORN_CONEX" localSheetId="3">#REF!</definedName>
    <definedName name="FORN_CONEX">#REF!</definedName>
    <definedName name="FORN_CONEX_EMISS" localSheetId="3">#REF!</definedName>
    <definedName name="FORN_CONEX_EMISS">#REF!</definedName>
    <definedName name="FORN_CONEX_PEÇAS" localSheetId="3">#REF!</definedName>
    <definedName name="FORN_CONEX_PEÇAS">#REF!</definedName>
    <definedName name="FORN_PEÇAS_EMISS2_M" localSheetId="3">#REF!</definedName>
    <definedName name="FORN_PEÇAS_EMISS2_M">#REF!</definedName>
    <definedName name="FORN_TUB_EMISS" localSheetId="3">#REF!</definedName>
    <definedName name="FORN_TUB_EMISS">#REF!</definedName>
    <definedName name="FORN_TUB_EMISS2_M" localSheetId="3">#REF!</definedName>
    <definedName name="FORN_TUB_EMISS2_M">#REF!</definedName>
    <definedName name="FORN_TUB_EMISS3_M" localSheetId="3">#REF!</definedName>
    <definedName name="FORN_TUB_EMISS3_M">#REF!</definedName>
    <definedName name="FORN_TUB_REDE_COL" localSheetId="3">#REF!</definedName>
    <definedName name="FORN_TUB_REDE_COL">#REF!</definedName>
    <definedName name="FORN_TUBU" localSheetId="3">#REF!</definedName>
    <definedName name="FORN_TUBU">#REF!</definedName>
    <definedName name="fornecer" localSheetId="3">#REF!</definedName>
    <definedName name="fornecer">#REF!</definedName>
    <definedName name="Fundação" localSheetId="3">#REF!</definedName>
    <definedName name="Fundação">#REF!</definedName>
    <definedName name="fx_horiz" localSheetId="3">#REF!</definedName>
    <definedName name="fx_horiz">#REF!</definedName>
    <definedName name="G_01" localSheetId="3">#REF!</definedName>
    <definedName name="G_01">#REF!</definedName>
    <definedName name="G_02" localSheetId="3">#REF!</definedName>
    <definedName name="G_02">#REF!</definedName>
    <definedName name="G_03" localSheetId="3">#REF!</definedName>
    <definedName name="G_03">#REF!</definedName>
    <definedName name="G_04" localSheetId="3">#REF!</definedName>
    <definedName name="G_04">#REF!</definedName>
    <definedName name="G_05" localSheetId="3">#REF!</definedName>
    <definedName name="G_05">#REF!</definedName>
    <definedName name="G_06" localSheetId="3">#REF!</definedName>
    <definedName name="G_06">#REF!</definedName>
    <definedName name="G_07" localSheetId="3">#REF!</definedName>
    <definedName name="G_07">#REF!</definedName>
    <definedName name="G_08" localSheetId="3">#REF!</definedName>
    <definedName name="G_08">#REF!</definedName>
    <definedName name="G_09" localSheetId="3">#REF!</definedName>
    <definedName name="G_09">#REF!</definedName>
    <definedName name="G_10" localSheetId="3">#REF!</definedName>
    <definedName name="G_10">#REF!</definedName>
    <definedName name="G_11" localSheetId="3">#REF!</definedName>
    <definedName name="G_11">#REF!</definedName>
    <definedName name="G_12" localSheetId="3">#REF!</definedName>
    <definedName name="G_12">#REF!</definedName>
    <definedName name="G_13" localSheetId="3">#REF!</definedName>
    <definedName name="G_13">#REF!</definedName>
    <definedName name="G_14" localSheetId="3">#REF!</definedName>
    <definedName name="G_14">#REF!</definedName>
    <definedName name="G_15" localSheetId="3">#REF!</definedName>
    <definedName name="G_15">#REF!</definedName>
    <definedName name="G_16" localSheetId="3">#REF!</definedName>
    <definedName name="G_16">#REF!</definedName>
    <definedName name="G_17" localSheetId="3">#REF!</definedName>
    <definedName name="G_17">#REF!</definedName>
    <definedName name="G_18" localSheetId="3">#REF!</definedName>
    <definedName name="G_18">#REF!</definedName>
    <definedName name="G_19" localSheetId="3">#REF!</definedName>
    <definedName name="G_19">#REF!</definedName>
    <definedName name="G_20" localSheetId="3">#REF!</definedName>
    <definedName name="G_20">#REF!</definedName>
    <definedName name="G_21" localSheetId="3">#REF!</definedName>
    <definedName name="G_21">#REF!</definedName>
    <definedName name="G_22" localSheetId="3">#REF!</definedName>
    <definedName name="G_22">#REF!</definedName>
    <definedName name="G_23" localSheetId="3">#REF!</definedName>
    <definedName name="G_23">#REF!</definedName>
    <definedName name="G_24" localSheetId="3">#REF!</definedName>
    <definedName name="G_24">#REF!</definedName>
    <definedName name="G_25" localSheetId="3">#REF!</definedName>
    <definedName name="G_25">#REF!</definedName>
    <definedName name="GAS">'[14]INSUMOS BÁSICOS'!$E$66</definedName>
    <definedName name="GASOLINA" localSheetId="3">#REF!</definedName>
    <definedName name="GASOLINA">#REF!</definedName>
    <definedName name="GD" localSheetId="3">'[14]QUADRO 04 - PLANILHAS PREÇOS'!#REF!</definedName>
    <definedName name="GD">'[14]QUADRO 04 - PLANILHAS PREÇOS'!#REF!</definedName>
    <definedName name="geral" localSheetId="3">#REF!</definedName>
    <definedName name="geral">#REF!</definedName>
    <definedName name="gfgh" hidden="1">{#N/A,#N/A,FALSE,"MO (2)"}</definedName>
    <definedName name="gfgh_1" hidden="1">{#N/A,#N/A,FALSE,"MO (2)"}</definedName>
    <definedName name="GRAMA" localSheetId="3">'[14]QUADRO 04 - PLANILHAS PREÇOS'!#REF!</definedName>
    <definedName name="GRAMA">'[14]QUADRO 04 - PLANILHAS PREÇOS'!#REF!</definedName>
    <definedName name="grama_mudas" localSheetId="3">#REF!</definedName>
    <definedName name="grama_mudas">#REF!</definedName>
    <definedName name="_xlnm.Recorder" localSheetId="3">#REF!</definedName>
    <definedName name="_xlnm.Recorder">#REF!</definedName>
    <definedName name="Guias" localSheetId="3">#REF!</definedName>
    <definedName name="Guias">#REF!</definedName>
    <definedName name="ic">'[16]Desmatamento '!$L$10</definedName>
    <definedName name="INDI" localSheetId="3">#REF!</definedName>
    <definedName name="INDI">#REF!</definedName>
    <definedName name="indi_33" localSheetId="3">#REF!</definedName>
    <definedName name="indi_33">#REF!</definedName>
    <definedName name="INDI22" localSheetId="3">#REF!</definedName>
    <definedName name="INDI22">#REF!</definedName>
    <definedName name="indice_2" localSheetId="3">#REF!</definedName>
    <definedName name="indice_2">#REF!</definedName>
    <definedName name="INDICEI1" localSheetId="3">#REF!</definedName>
    <definedName name="INDICEI1">#REF!</definedName>
    <definedName name="inic" localSheetId="3">#REF!</definedName>
    <definedName name="inic">#REF!</definedName>
    <definedName name="Inst_elétricas" localSheetId="3">#REF!</definedName>
    <definedName name="Inst_elétricas">#REF!</definedName>
    <definedName name="Inst_hidráulicas" localSheetId="3">#REF!</definedName>
    <definedName name="Inst_hidráulicas">#REF!</definedName>
    <definedName name="INST_PROVISÓRIAS" localSheetId="3">#REF!</definedName>
    <definedName name="INST_PROVISÓRIAS">#REF!</definedName>
    <definedName name="Inst_sanitárias" localSheetId="3">#REF!</definedName>
    <definedName name="Inst_sanitárias">#REF!</definedName>
    <definedName name="iv">BDI!$CT$58</definedName>
    <definedName name="JAZ" localSheetId="3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 localSheetId="3">#REF!</definedName>
    <definedName name="kdren">#REF!</definedName>
    <definedName name="kdrena" localSheetId="3">#REF!</definedName>
    <definedName name="kdrena">#REF!</definedName>
    <definedName name="Km" localSheetId="3">#REF!</definedName>
    <definedName name="Km">#REF!</definedName>
    <definedName name="koae" localSheetId="3">#REF!</definedName>
    <definedName name="koae">#REF!</definedName>
    <definedName name="kpavi" localSheetId="3">#REF!</definedName>
    <definedName name="kpavi">#REF!</definedName>
    <definedName name="KSIN" localSheetId="3">#REF!</definedName>
    <definedName name="KSIN">#REF!</definedName>
    <definedName name="ksinal" localSheetId="3">'[17]Indice de Reajuste'!#REF!</definedName>
    <definedName name="ksinal">'[17]Indice de Reajuste'!#REF!</definedName>
    <definedName name="kterra" localSheetId="3">#REF!</definedName>
    <definedName name="kterra">#REF!</definedName>
    <definedName name="LASTRO_CONCRETO" localSheetId="3">#REF!</definedName>
    <definedName name="LASTRO_CONCRETO">#REF!</definedName>
    <definedName name="LASTRO_EMISS3_S" localSheetId="3">#REF!</definedName>
    <definedName name="LASTRO_EMISS3_S">#REF!</definedName>
    <definedName name="LIG_PRED_SERV" localSheetId="3">#REF!</definedName>
    <definedName name="LIG_PRED_SERV">#REF!</definedName>
    <definedName name="LIG_PREDIAIS_MAT" localSheetId="3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 localSheetId="3">#REF!</definedName>
    <definedName name="LIGAÇÕES">#REF!</definedName>
    <definedName name="loc" localSheetId="3">#REF!</definedName>
    <definedName name="loc">#REF!</definedName>
    <definedName name="LOC_EMISS3" localSheetId="3">#REF!</definedName>
    <definedName name="LOC_EMISS3">#REF!</definedName>
    <definedName name="LOCAÇÃO" localSheetId="3">#REF!</definedName>
    <definedName name="LOCAÇÃO">#REF!</definedName>
    <definedName name="LOCAÇÃO_EMISS" localSheetId="3">#REF!</definedName>
    <definedName name="LOCAÇÃO_EMISS">#REF!</definedName>
    <definedName name="LOCAÇÃO_EMISS2" localSheetId="3">#REF!</definedName>
    <definedName name="LOCAÇÃO_EMISS2">#REF!</definedName>
    <definedName name="local" localSheetId="3">#REF!</definedName>
    <definedName name="local">#REF!</definedName>
    <definedName name="LOCAL1">'[8]DADOS DE ENTRADA CONCORRÊNCIA'!$B$25</definedName>
    <definedName name="LOCALIDADE">'[8]DADOS DE ENTRADA CONCORRÊNCIA'!$B$8</definedName>
    <definedName name="LOTA" localSheetId="3">#REF!</definedName>
    <definedName name="LOTA">#REF!</definedName>
    <definedName name="LOTE" localSheetId="3">#REF!</definedName>
    <definedName name="LOTE">#REF!</definedName>
    <definedName name="LOTE1" localSheetId="3">#REF!</definedName>
    <definedName name="LOTE1">#REF!</definedName>
    <definedName name="Louças_acessórios" localSheetId="3">#REF!</definedName>
    <definedName name="Louças_acessórios">#REF!</definedName>
    <definedName name="LS" localSheetId="3">#REF!</definedName>
    <definedName name="LS">#REF!</definedName>
    <definedName name="luis" localSheetId="3">#REF!</definedName>
    <definedName name="luis">#REF!</definedName>
    <definedName name="MAPA" localSheetId="3">#REF!</definedName>
    <definedName name="MAPA">#REF!</definedName>
    <definedName name="maria">'[2]RESUMO-DVOP'!$I$12</definedName>
    <definedName name="Material_britado" localSheetId="3">#REF!</definedName>
    <definedName name="Material_britado">#REF!</definedName>
    <definedName name="mbc" localSheetId="3">#REF!</definedName>
    <definedName name="mbc">#REF!</definedName>
    <definedName name="MCIDADES" localSheetId="3">#REF!</definedName>
    <definedName name="MCIDADES">#REF!</definedName>
    <definedName name="MDA" localSheetId="3">#REF!</definedName>
    <definedName name="MDA">#REF!</definedName>
    <definedName name="MDS" localSheetId="3">#REF!</definedName>
    <definedName name="MDS">#REF!</definedName>
    <definedName name="ME" localSheetId="3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 localSheetId="3">#REF!</definedName>
    <definedName name="MEIO_FIO">#REF!</definedName>
    <definedName name="meiofio" localSheetId="3">#REF!</definedName>
    <definedName name="meiofio">#REF!</definedName>
    <definedName name="Mem">'[4]Mat Asf'!$C$37</definedName>
    <definedName name="MMA" localSheetId="3">#REF!</definedName>
    <definedName name="MMA">#REF!</definedName>
    <definedName name="mo_base" localSheetId="3">#REF!</definedName>
    <definedName name="mo_base">#REF!</definedName>
    <definedName name="mo_sub_base" localSheetId="3">#REF!</definedName>
    <definedName name="mo_sub_base">#REF!</definedName>
    <definedName name="mosubb" localSheetId="3">#REF!</definedName>
    <definedName name="mosubb">#REF!</definedName>
    <definedName name="mosubl" localSheetId="3">#REF!</definedName>
    <definedName name="mosubl">#REF!</definedName>
    <definedName name="MOV_TERR_EMISS3_S" localSheetId="3">#REF!</definedName>
    <definedName name="MOV_TERR_EMISS3_S">#REF!</definedName>
    <definedName name="MOV_TERRA" localSheetId="3">#REF!</definedName>
    <definedName name="MOV_TERRA">#REF!</definedName>
    <definedName name="MOV_TERRA_EMISS" localSheetId="3">#REF!</definedName>
    <definedName name="MOV_TERRA_EMISS">#REF!</definedName>
    <definedName name="MOV_TERRA_EMISS2" localSheetId="3">#REF!</definedName>
    <definedName name="MOV_TERRA_EMISS2">#REF!</definedName>
    <definedName name="MS" localSheetId="3">#REF!</definedName>
    <definedName name="MS">#REF!</definedName>
    <definedName name="MTUR" localSheetId="3">#REF!</definedName>
    <definedName name="MTUR">#REF!</definedName>
    <definedName name="OAC" localSheetId="3">#REF!</definedName>
    <definedName name="OAC">#REF!</definedName>
    <definedName name="oac.b" localSheetId="3">#REF!</definedName>
    <definedName name="oac.b">#REF!</definedName>
    <definedName name="oac.c" localSheetId="3">#REF!</definedName>
    <definedName name="oac.c">#REF!</definedName>
    <definedName name="oac.ve" localSheetId="3">#REF!</definedName>
    <definedName name="oac.ve">#REF!</definedName>
    <definedName name="oac.ve.remoc" localSheetId="3">#REF!</definedName>
    <definedName name="oac.ve.remoc">#REF!</definedName>
    <definedName name="oac.vr" localSheetId="3">#REF!</definedName>
    <definedName name="oac.vr">#REF!</definedName>
    <definedName name="oac.vr.remoc" localSheetId="3">#REF!</definedName>
    <definedName name="oac.vr.remoc">#REF!</definedName>
    <definedName name="Oacorre2" localSheetId="3">#REF!</definedName>
    <definedName name="Oacorre2">#REF!</definedName>
    <definedName name="OAE" localSheetId="3">#REF!</definedName>
    <definedName name="OAE">#REF!</definedName>
    <definedName name="oae.vc" localSheetId="3">#REF!</definedName>
    <definedName name="oae.vc">#REF!</definedName>
    <definedName name="Oaesp2" localSheetId="3">#REF!</definedName>
    <definedName name="Oaesp2">#REF!</definedName>
    <definedName name="OBJETO" localSheetId="3">#REF!</definedName>
    <definedName name="OBJETO">#REF!</definedName>
    <definedName name="OBJETOA" localSheetId="3">#REF!</definedName>
    <definedName name="OBJETOA">#REF!</definedName>
    <definedName name="OCOM" localSheetId="3">#REF!</definedName>
    <definedName name="OCOM">#REF!</definedName>
    <definedName name="Ocomp2" localSheetId="3">#REF!</definedName>
    <definedName name="Ocomp2">#REF!</definedName>
    <definedName name="oesp" localSheetId="3">#REF!</definedName>
    <definedName name="oesp">#REF!</definedName>
    <definedName name="OP" localSheetId="3">#REF!</definedName>
    <definedName name="OP">#REF!</definedName>
    <definedName name="OPA" localSheetId="3">#REF!</definedName>
    <definedName name="OPA">#REF!</definedName>
    <definedName name="Orçamento" localSheetId="3">#REF!</definedName>
    <definedName name="Orçamento">#REF!</definedName>
    <definedName name="org" localSheetId="3">#REF!</definedName>
    <definedName name="org">#REF!</definedName>
    <definedName name="ÓRGÃO" localSheetId="3">#REF!</definedName>
    <definedName name="ÓRGÃO">#REF!</definedName>
    <definedName name="Orla" localSheetId="3">#REF!</definedName>
    <definedName name="Orla">#REF!</definedName>
    <definedName name="orlando" localSheetId="3">#REF!</definedName>
    <definedName name="orlando">#REF!</definedName>
    <definedName name="pav" localSheetId="3">#REF!</definedName>
    <definedName name="pav">#REF!</definedName>
    <definedName name="PAV_2" localSheetId="3">[2]RELATÓRIO!#REF!</definedName>
    <definedName name="PAV_2">[2]RELATÓRIO!#REF!</definedName>
    <definedName name="PAV_EMISS3_S" localSheetId="3">#REF!</definedName>
    <definedName name="PAV_EMISS3_S">#REF!</definedName>
    <definedName name="pavi" localSheetId="3">#REF!</definedName>
    <definedName name="pavi">#REF!</definedName>
    <definedName name="Pavi2" localSheetId="3">#REF!</definedName>
    <definedName name="Pavi2">#REF!</definedName>
    <definedName name="PAVIM_EMISS" localSheetId="3">#REF!</definedName>
    <definedName name="PAVIM_EMISS">#REF!</definedName>
    <definedName name="PAVIM_EMISS2" localSheetId="3">#REF!</definedName>
    <definedName name="PAVIM_EMISS2">#REF!</definedName>
    <definedName name="PAVIMENTAÇÃO" localSheetId="3">#REF!</definedName>
    <definedName name="PAVIMENTAÇÃO">#REF!</definedName>
    <definedName name="PED" localSheetId="3">#REF!</definedName>
    <definedName name="PED">#REF!</definedName>
    <definedName name="PEDA" localSheetId="3">#REF!</definedName>
    <definedName name="PEDA">#REF!</definedName>
    <definedName name="PEDREIRA" localSheetId="3">#REF!</definedName>
    <definedName name="PEDREIRA">#REF!</definedName>
    <definedName name="Pia_cozinha" localSheetId="3">#REF!</definedName>
    <definedName name="Pia_cozinha">#REF!</definedName>
    <definedName name="Pilar" localSheetId="3">#REF!</definedName>
    <definedName name="Pilar">#REF!</definedName>
    <definedName name="pint_lig" localSheetId="3">#REF!</definedName>
    <definedName name="pint_lig">#REF!</definedName>
    <definedName name="Pintura_cal" localSheetId="3">#REF!</definedName>
    <definedName name="Pintura_cal">#REF!</definedName>
    <definedName name="Pintura_óleo" localSheetId="3">#REF!</definedName>
    <definedName name="Pintura_óleo">#REF!</definedName>
    <definedName name="Piso_cimentado" localSheetId="3">#REF!</definedName>
    <definedName name="Piso_cimentado">#REF!</definedName>
    <definedName name="Placa_de_cimento" localSheetId="3">#REF!</definedName>
    <definedName name="Placa_de_cimento">#REF!</definedName>
    <definedName name="PLACA_OBRA" localSheetId="3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 localSheetId="3">#REF!</definedName>
    <definedName name="plano">#REF!</definedName>
    <definedName name="POÇO_VISIT" localSheetId="3">#REF!</definedName>
    <definedName name="POÇO_VISIT">#REF!</definedName>
    <definedName name="PRAZO" localSheetId="3">#REF!</definedName>
    <definedName name="PRAZO">#REF!</definedName>
    <definedName name="PRAZOA" localSheetId="3">#REF!</definedName>
    <definedName name="PRAZOA">#REF!</definedName>
    <definedName name="Preço_Unitário" localSheetId="3">#REF!</definedName>
    <definedName name="Preço_Unitário">#REF!</definedName>
    <definedName name="Print_Area_MI" localSheetId="3">#REF!</definedName>
    <definedName name="Print_Area_MI">#REF!</definedName>
    <definedName name="pz" localSheetId="3">#REF!</definedName>
    <definedName name="pz">#REF!</definedName>
    <definedName name="QUANT_acumu" localSheetId="3">#REF!</definedName>
    <definedName name="QUANT_acumu">#REF!</definedName>
    <definedName name="Quantidade" localSheetId="3">#REF!</definedName>
    <definedName name="Quantidade">#REF!</definedName>
    <definedName name="quantidades" localSheetId="3">#REF!</definedName>
    <definedName name="quantidades">#REF!</definedName>
    <definedName name="Radier" localSheetId="3">#REF!</definedName>
    <definedName name="Radier">#REF!</definedName>
    <definedName name="rc.cerca" localSheetId="3">#REF!</definedName>
    <definedName name="rc.cerca">#REF!</definedName>
    <definedName name="rea" localSheetId="3">#REF!</definedName>
    <definedName name="rea">#REF!</definedName>
    <definedName name="REAJ" localSheetId="3">#REF!</definedName>
    <definedName name="REAJ">#REF!</definedName>
    <definedName name="Reaterro" localSheetId="3">#REF!</definedName>
    <definedName name="Reaterro">#REF!</definedName>
    <definedName name="Reboco" localSheetId="3">#REF!</definedName>
    <definedName name="Reboco">#REF!</definedName>
    <definedName name="REDE_COLETORA_MAT" localSheetId="3">#REF!</definedName>
    <definedName name="REDE_COLETORA_MAT">#REF!</definedName>
    <definedName name="REDE_COLETORA_MATERIAL">'[10]REDE COLETORA'!$H$67</definedName>
    <definedName name="REDE_COLETORA_SERV" localSheetId="3">#REF!</definedName>
    <definedName name="REDE_COLETORA_SERV">#REF!</definedName>
    <definedName name="REDE_COLETORA_SERVIÇOS">'[10]REDE COLETORA'!$H$9</definedName>
    <definedName name="REG" localSheetId="3">#REF!</definedName>
    <definedName name="REG">#REF!</definedName>
    <definedName name="REGULA" localSheetId="3">#REF!</definedName>
    <definedName name="REGULA">#REF!</definedName>
    <definedName name="RELATÓRIO_DOS_SERVIÇOS_EXECUTADOS" localSheetId="3">#REF!</definedName>
    <definedName name="RELATÓRIO_DOS_SERVIÇOS_EXECUTADOS">#REF!</definedName>
    <definedName name="remoc" localSheetId="3">#REF!</definedName>
    <definedName name="remoc">#REF!</definedName>
    <definedName name="REMOÇÃO" localSheetId="3">#REF!</definedName>
    <definedName name="REMOÇÃO">#REF!</definedName>
    <definedName name="resumo3" hidden="1">{#N/A,#N/A,FALSE,"MO (2)"}</definedName>
    <definedName name="resumo3_1" hidden="1">{#N/A,#N/A,FALSE,"MO (2)"}</definedName>
    <definedName name="RL1C" localSheetId="3">#REF!</definedName>
    <definedName name="RL1C">#REF!</definedName>
    <definedName name="ROB">'[19]Mat Asf'!$C$36</definedName>
    <definedName name="ROBERTO">'[19]Mat Asf'!$C$37</definedName>
    <definedName name="rod" localSheetId="3">#REF!</definedName>
    <definedName name="rod">#REF!</definedName>
    <definedName name="rodo" localSheetId="3">#REF!</definedName>
    <definedName name="rodo">#REF!</definedName>
    <definedName name="RODO1" localSheetId="3">#REF!</definedName>
    <definedName name="RODO1">#REF!</definedName>
    <definedName name="RODO2" localSheetId="3">#REF!</definedName>
    <definedName name="RODO2">#REF!</definedName>
    <definedName name="RODOA" localSheetId="3">#REF!</definedName>
    <definedName name="RODOA">#REF!</definedName>
    <definedName name="RODOA1" localSheetId="3">#REF!</definedName>
    <definedName name="RODOA1">#REF!</definedName>
    <definedName name="rodov" localSheetId="3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 localSheetId="3">#REF!</definedName>
    <definedName name="rr.2c_pint">#REF!</definedName>
    <definedName name="RR_2C" localSheetId="3">#REF!</definedName>
    <definedName name="RR_2C">#REF!</definedName>
    <definedName name="RR1C" localSheetId="3">#REF!</definedName>
    <definedName name="RR1C">#REF!</definedName>
    <definedName name="RRD" localSheetId="3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 localSheetId="3">#REF!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 localSheetId="3">#REF!</definedName>
    <definedName name="saux">#REF!</definedName>
    <definedName name="SB" localSheetId="3">#REF!</definedName>
    <definedName name="SB">#REF!</definedName>
    <definedName name="scon" localSheetId="3">#REF!</definedName>
    <definedName name="scon">#REF!</definedName>
    <definedName name="se">[22]Serviços!$A$3:$F$1403</definedName>
    <definedName name="segm">[23]dados!$B$5</definedName>
    <definedName name="segment" localSheetId="3">#REF!</definedName>
    <definedName name="segment">#REF!</definedName>
    <definedName name="SEGMENTO">'[8]DADOS DE ENTRADA CONCORRÊNCIA'!$B$19</definedName>
    <definedName name="SELO" localSheetId="3">'[14]QUADRO 04 - PLANILHAS PREÇOS'!#REF!</definedName>
    <definedName name="SELO">'[14]QUADRO 04 - PLANILHAS PREÇOS'!#REF!</definedName>
    <definedName name="SELOA" localSheetId="3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 localSheetId="3">#REF!</definedName>
    <definedName name="SG_01_01">#REF!</definedName>
    <definedName name="SG_01_02" localSheetId="3">#REF!</definedName>
    <definedName name="SG_01_02">#REF!</definedName>
    <definedName name="SG_01_03" localSheetId="3">#REF!</definedName>
    <definedName name="SG_01_03">#REF!</definedName>
    <definedName name="SG_01_04" localSheetId="3">#REF!</definedName>
    <definedName name="SG_01_04">#REF!</definedName>
    <definedName name="SG_01_05" localSheetId="3">#REF!</definedName>
    <definedName name="SG_01_05">#REF!</definedName>
    <definedName name="SG_01_06" localSheetId="3">#REF!</definedName>
    <definedName name="SG_01_06">#REF!</definedName>
    <definedName name="SG_01_07" localSheetId="3">#REF!</definedName>
    <definedName name="SG_01_07">#REF!</definedName>
    <definedName name="SG_01_08" localSheetId="3">#REF!</definedName>
    <definedName name="SG_01_08">#REF!</definedName>
    <definedName name="SG_01_09" localSheetId="3">#REF!</definedName>
    <definedName name="SG_01_09">#REF!</definedName>
    <definedName name="SG_01_10" localSheetId="3">#REF!</definedName>
    <definedName name="SG_01_10">#REF!</definedName>
    <definedName name="SG_01_11" localSheetId="3">#REF!</definedName>
    <definedName name="SG_01_11">#REF!</definedName>
    <definedName name="SG_01_12" localSheetId="3">#REF!</definedName>
    <definedName name="SG_01_12">#REF!</definedName>
    <definedName name="SG_01_13" localSheetId="3">#REF!</definedName>
    <definedName name="SG_01_13">#REF!</definedName>
    <definedName name="SG_01_14" localSheetId="3">#REF!</definedName>
    <definedName name="SG_01_14">#REF!</definedName>
    <definedName name="SG_01_15" localSheetId="3">#REF!</definedName>
    <definedName name="SG_01_15">#REF!</definedName>
    <definedName name="SG_01_16" localSheetId="3">#REF!</definedName>
    <definedName name="SG_01_16">#REF!</definedName>
    <definedName name="SG_01_17" localSheetId="3">#REF!</definedName>
    <definedName name="SG_01_17">#REF!</definedName>
    <definedName name="SG_01_18" localSheetId="3">#REF!</definedName>
    <definedName name="SG_01_18">#REF!</definedName>
    <definedName name="SG_01_19" localSheetId="3">#REF!</definedName>
    <definedName name="SG_01_19">#REF!</definedName>
    <definedName name="SG_01_20" localSheetId="3">#REF!</definedName>
    <definedName name="SG_01_20">#REF!</definedName>
    <definedName name="SG_01_21" localSheetId="3">#REF!</definedName>
    <definedName name="SG_01_21">#REF!</definedName>
    <definedName name="SG_01_22" localSheetId="3">#REF!</definedName>
    <definedName name="SG_01_22">#REF!</definedName>
    <definedName name="SG_01_23" localSheetId="3">#REF!</definedName>
    <definedName name="SG_01_23">#REF!</definedName>
    <definedName name="SG_01_24" localSheetId="3">#REF!</definedName>
    <definedName name="SG_01_24">#REF!</definedName>
    <definedName name="SG_01_25" localSheetId="3">#REF!</definedName>
    <definedName name="SG_01_25">#REF!</definedName>
    <definedName name="SG_02_01" localSheetId="3">#REF!</definedName>
    <definedName name="SG_02_01">#REF!</definedName>
    <definedName name="SG_02_02" localSheetId="3">#REF!</definedName>
    <definedName name="SG_02_02">#REF!</definedName>
    <definedName name="SG_02_03" localSheetId="3">#REF!</definedName>
    <definedName name="SG_02_03">#REF!</definedName>
    <definedName name="SG_02_04" localSheetId="3">#REF!</definedName>
    <definedName name="SG_02_04">#REF!</definedName>
    <definedName name="SG_02_05" localSheetId="3">#REF!</definedName>
    <definedName name="SG_02_05">#REF!</definedName>
    <definedName name="SG_02_06" localSheetId="3">#REF!</definedName>
    <definedName name="SG_02_06">#REF!</definedName>
    <definedName name="SG_02_07" localSheetId="3">#REF!</definedName>
    <definedName name="SG_02_07">#REF!</definedName>
    <definedName name="SG_02_08" localSheetId="3">#REF!</definedName>
    <definedName name="SG_02_08">#REF!</definedName>
    <definedName name="SG_02_09" localSheetId="3">#REF!</definedName>
    <definedName name="SG_02_09">#REF!</definedName>
    <definedName name="SG_02_10" localSheetId="3">#REF!</definedName>
    <definedName name="SG_02_10">#REF!</definedName>
    <definedName name="SG_02_11" localSheetId="3">#REF!</definedName>
    <definedName name="SG_02_11">#REF!</definedName>
    <definedName name="SG_02_12" localSheetId="3">#REF!</definedName>
    <definedName name="SG_02_12">#REF!</definedName>
    <definedName name="SG_02_13" localSheetId="3">#REF!</definedName>
    <definedName name="SG_02_13">#REF!</definedName>
    <definedName name="SG_02_14" localSheetId="3">#REF!</definedName>
    <definedName name="SG_02_14">#REF!</definedName>
    <definedName name="SG_02_15" localSheetId="3">#REF!</definedName>
    <definedName name="SG_02_15">#REF!</definedName>
    <definedName name="SG_02_16" localSheetId="3">#REF!</definedName>
    <definedName name="SG_02_16">#REF!</definedName>
    <definedName name="SG_02_17" localSheetId="3">#REF!</definedName>
    <definedName name="SG_02_17">#REF!</definedName>
    <definedName name="SG_02_18" localSheetId="3">#REF!</definedName>
    <definedName name="SG_02_18">#REF!</definedName>
    <definedName name="SG_02_19" localSheetId="3">#REF!</definedName>
    <definedName name="SG_02_19">#REF!</definedName>
    <definedName name="SG_02_20" localSheetId="3">#REF!</definedName>
    <definedName name="SG_02_20">#REF!</definedName>
    <definedName name="SG_02_21" localSheetId="3">#REF!</definedName>
    <definedName name="SG_02_21">#REF!</definedName>
    <definedName name="SG_02_22" localSheetId="3">#REF!</definedName>
    <definedName name="SG_02_22">#REF!</definedName>
    <definedName name="SG_02_23" localSheetId="3">#REF!</definedName>
    <definedName name="SG_02_23">#REF!</definedName>
    <definedName name="SG_02_24" localSheetId="3">#REF!</definedName>
    <definedName name="SG_02_24">#REF!</definedName>
    <definedName name="SG_02_25" localSheetId="3">#REF!</definedName>
    <definedName name="SG_02_25">#REF!</definedName>
    <definedName name="SG_03_01" localSheetId="3">#REF!</definedName>
    <definedName name="SG_03_01">#REF!</definedName>
    <definedName name="SG_03_02" localSheetId="3">#REF!</definedName>
    <definedName name="SG_03_02">#REF!</definedName>
    <definedName name="SG_03_03" localSheetId="3">#REF!</definedName>
    <definedName name="SG_03_03">#REF!</definedName>
    <definedName name="SG_03_04" localSheetId="3">#REF!</definedName>
    <definedName name="SG_03_04">#REF!</definedName>
    <definedName name="SG_03_05" localSheetId="3">#REF!</definedName>
    <definedName name="SG_03_05">#REF!</definedName>
    <definedName name="SG_03_06" localSheetId="3">#REF!</definedName>
    <definedName name="SG_03_06">#REF!</definedName>
    <definedName name="SG_03_07" localSheetId="3">#REF!</definedName>
    <definedName name="SG_03_07">#REF!</definedName>
    <definedName name="SG_03_08" localSheetId="3">#REF!</definedName>
    <definedName name="SG_03_08">#REF!</definedName>
    <definedName name="SG_03_09" localSheetId="3">#REF!</definedName>
    <definedName name="SG_03_09">#REF!</definedName>
    <definedName name="SG_03_10" localSheetId="3">#REF!</definedName>
    <definedName name="SG_03_10">#REF!</definedName>
    <definedName name="SG_03_11" localSheetId="3">#REF!</definedName>
    <definedName name="SG_03_11">#REF!</definedName>
    <definedName name="SG_03_12" localSheetId="3">#REF!</definedName>
    <definedName name="SG_03_12">#REF!</definedName>
    <definedName name="SG_03_13" localSheetId="3">#REF!</definedName>
    <definedName name="SG_03_13">#REF!</definedName>
    <definedName name="SG_03_14" localSheetId="3">#REF!</definedName>
    <definedName name="SG_03_14">#REF!</definedName>
    <definedName name="SG_03_15" localSheetId="3">#REF!</definedName>
    <definedName name="SG_03_15">#REF!</definedName>
    <definedName name="SG_03_16" localSheetId="3">#REF!</definedName>
    <definedName name="SG_03_16">#REF!</definedName>
    <definedName name="SG_03_17" localSheetId="3">#REF!</definedName>
    <definedName name="SG_03_17">#REF!</definedName>
    <definedName name="SG_03_18" localSheetId="3">#REF!</definedName>
    <definedName name="SG_03_18">#REF!</definedName>
    <definedName name="SG_03_19" localSheetId="3">#REF!</definedName>
    <definedName name="SG_03_19">#REF!</definedName>
    <definedName name="SG_03_20" localSheetId="3">#REF!</definedName>
    <definedName name="SG_03_20">#REF!</definedName>
    <definedName name="SG_03_21" localSheetId="3">#REF!</definedName>
    <definedName name="SG_03_21">#REF!</definedName>
    <definedName name="SG_03_22" localSheetId="3">#REF!</definedName>
    <definedName name="SG_03_22">#REF!</definedName>
    <definedName name="SG_03_23" localSheetId="3">#REF!</definedName>
    <definedName name="SG_03_23">#REF!</definedName>
    <definedName name="SG_03_24" localSheetId="3">#REF!</definedName>
    <definedName name="SG_03_24">#REF!</definedName>
    <definedName name="SG_03_25" localSheetId="3">#REF!</definedName>
    <definedName name="SG_03_25">#REF!</definedName>
    <definedName name="SG_04_01" localSheetId="3">#REF!</definedName>
    <definedName name="SG_04_01">#REF!</definedName>
    <definedName name="SG_04_02" localSheetId="3">#REF!</definedName>
    <definedName name="SG_04_02">#REF!</definedName>
    <definedName name="SG_04_03" localSheetId="3">#REF!</definedName>
    <definedName name="SG_04_03">#REF!</definedName>
    <definedName name="SG_04_04" localSheetId="3">#REF!</definedName>
    <definedName name="SG_04_04">#REF!</definedName>
    <definedName name="SG_04_05" localSheetId="3">#REF!</definedName>
    <definedName name="SG_04_05">#REF!</definedName>
    <definedName name="SG_04_06" localSheetId="3">#REF!</definedName>
    <definedName name="SG_04_06">#REF!</definedName>
    <definedName name="SG_04_07" localSheetId="3">#REF!</definedName>
    <definedName name="SG_04_07">#REF!</definedName>
    <definedName name="SG_04_08" localSheetId="3">#REF!</definedName>
    <definedName name="SG_04_08">#REF!</definedName>
    <definedName name="SG_04_09" localSheetId="3">#REF!</definedName>
    <definedName name="SG_04_09">#REF!</definedName>
    <definedName name="SG_04_10" localSheetId="3">#REF!</definedName>
    <definedName name="SG_04_10">#REF!</definedName>
    <definedName name="SG_04_11" localSheetId="3">#REF!</definedName>
    <definedName name="SG_04_11">#REF!</definedName>
    <definedName name="SG_04_12" localSheetId="3">#REF!</definedName>
    <definedName name="SG_04_12">#REF!</definedName>
    <definedName name="SG_04_13" localSheetId="3">#REF!</definedName>
    <definedName name="SG_04_13">#REF!</definedName>
    <definedName name="SG_04_14" localSheetId="3">#REF!</definedName>
    <definedName name="SG_04_14">#REF!</definedName>
    <definedName name="SG_04_15" localSheetId="3">#REF!</definedName>
    <definedName name="SG_04_15">#REF!</definedName>
    <definedName name="SG_04_16" localSheetId="3">#REF!</definedName>
    <definedName name="SG_04_16">#REF!</definedName>
    <definedName name="SG_04_17" localSheetId="3">#REF!</definedName>
    <definedName name="SG_04_17">#REF!</definedName>
    <definedName name="SG_04_18" localSheetId="3">#REF!</definedName>
    <definedName name="SG_04_18">#REF!</definedName>
    <definedName name="SG_04_19" localSheetId="3">#REF!</definedName>
    <definedName name="SG_04_19">#REF!</definedName>
    <definedName name="SG_04_20" localSheetId="3">#REF!</definedName>
    <definedName name="SG_04_20">#REF!</definedName>
    <definedName name="SG_04_21" localSheetId="3">#REF!</definedName>
    <definedName name="SG_04_21">#REF!</definedName>
    <definedName name="SG_04_22" localSheetId="3">#REF!</definedName>
    <definedName name="SG_04_22">#REF!</definedName>
    <definedName name="SG_04_23" localSheetId="3">#REF!</definedName>
    <definedName name="SG_04_23">#REF!</definedName>
    <definedName name="SG_04_24" localSheetId="3">#REF!</definedName>
    <definedName name="SG_04_24">#REF!</definedName>
    <definedName name="SG_04_25" localSheetId="3">#REF!</definedName>
    <definedName name="SG_04_25">#REF!</definedName>
    <definedName name="SG_05_01" localSheetId="3">#REF!</definedName>
    <definedName name="SG_05_01">#REF!</definedName>
    <definedName name="SG_05_02" localSheetId="3">#REF!</definedName>
    <definedName name="SG_05_02">#REF!</definedName>
    <definedName name="SG_05_03" localSheetId="3">#REF!</definedName>
    <definedName name="SG_05_03">#REF!</definedName>
    <definedName name="SG_05_04" localSheetId="3">#REF!</definedName>
    <definedName name="SG_05_04">#REF!</definedName>
    <definedName name="SG_05_05" localSheetId="3">#REF!</definedName>
    <definedName name="SG_05_05">#REF!</definedName>
    <definedName name="SG_05_06" localSheetId="3">#REF!</definedName>
    <definedName name="SG_05_06">#REF!</definedName>
    <definedName name="SG_05_07" localSheetId="3">#REF!</definedName>
    <definedName name="SG_05_07">#REF!</definedName>
    <definedName name="SG_05_08" localSheetId="3">#REF!</definedName>
    <definedName name="SG_05_08">#REF!</definedName>
    <definedName name="SG_05_09" localSheetId="3">#REF!</definedName>
    <definedName name="SG_05_09">#REF!</definedName>
    <definedName name="SG_05_10" localSheetId="3">#REF!</definedName>
    <definedName name="SG_05_10">#REF!</definedName>
    <definedName name="SG_05_11" localSheetId="3">#REF!</definedName>
    <definedName name="SG_05_11">#REF!</definedName>
    <definedName name="SG_05_12" localSheetId="3">#REF!</definedName>
    <definedName name="SG_05_12">#REF!</definedName>
    <definedName name="SG_05_13" localSheetId="3">#REF!</definedName>
    <definedName name="SG_05_13">#REF!</definedName>
    <definedName name="SG_05_14" localSheetId="3">#REF!</definedName>
    <definedName name="SG_05_14">#REF!</definedName>
    <definedName name="SG_05_15" localSheetId="3">#REF!</definedName>
    <definedName name="SG_05_15">#REF!</definedName>
    <definedName name="SG_05_16" localSheetId="3">#REF!</definedName>
    <definedName name="SG_05_16">#REF!</definedName>
    <definedName name="SG_05_17" localSheetId="3">#REF!</definedName>
    <definedName name="SG_05_17">#REF!</definedName>
    <definedName name="SG_05_18" localSheetId="3">#REF!</definedName>
    <definedName name="SG_05_18">#REF!</definedName>
    <definedName name="SG_05_19" localSheetId="3">#REF!</definedName>
    <definedName name="SG_05_19">#REF!</definedName>
    <definedName name="SG_05_20" localSheetId="3">#REF!</definedName>
    <definedName name="SG_05_20">#REF!</definedName>
    <definedName name="SG_05_21" localSheetId="3">#REF!</definedName>
    <definedName name="SG_05_21">#REF!</definedName>
    <definedName name="SG_05_22" localSheetId="3">#REF!</definedName>
    <definedName name="SG_05_22">#REF!</definedName>
    <definedName name="SG_05_23" localSheetId="3">#REF!</definedName>
    <definedName name="SG_05_23">#REF!</definedName>
    <definedName name="SG_05_24" localSheetId="3">#REF!</definedName>
    <definedName name="SG_05_24">#REF!</definedName>
    <definedName name="SG_05_25" localSheetId="3">#REF!</definedName>
    <definedName name="SG_05_25">#REF!</definedName>
    <definedName name="SG_06_01" localSheetId="3">#REF!</definedName>
    <definedName name="SG_06_01">#REF!</definedName>
    <definedName name="SG_06_02" localSheetId="3">#REF!</definedName>
    <definedName name="SG_06_02">#REF!</definedName>
    <definedName name="SG_06_03" localSheetId="3">#REF!</definedName>
    <definedName name="SG_06_03">#REF!</definedName>
    <definedName name="SG_06_04" localSheetId="3">#REF!</definedName>
    <definedName name="SG_06_04">#REF!</definedName>
    <definedName name="SG_06_05" localSheetId="3">#REF!</definedName>
    <definedName name="SG_06_05">#REF!</definedName>
    <definedName name="SG_06_06" localSheetId="3">#REF!</definedName>
    <definedName name="SG_06_06">#REF!</definedName>
    <definedName name="SG_06_07" localSheetId="3">#REF!</definedName>
    <definedName name="SG_06_07">#REF!</definedName>
    <definedName name="SG_06_08" localSheetId="3">#REF!</definedName>
    <definedName name="SG_06_08">#REF!</definedName>
    <definedName name="SG_06_09" localSheetId="3">#REF!</definedName>
    <definedName name="SG_06_09">#REF!</definedName>
    <definedName name="SG_06_10" localSheetId="3">#REF!</definedName>
    <definedName name="SG_06_10">#REF!</definedName>
    <definedName name="SG_06_11" localSheetId="3">#REF!</definedName>
    <definedName name="SG_06_11">#REF!</definedName>
    <definedName name="SG_06_12" localSheetId="3">#REF!</definedName>
    <definedName name="SG_06_12">#REF!</definedName>
    <definedName name="SG_06_13" localSheetId="3">#REF!</definedName>
    <definedName name="SG_06_13">#REF!</definedName>
    <definedName name="SG_06_14" localSheetId="3">#REF!</definedName>
    <definedName name="SG_06_14">#REF!</definedName>
    <definedName name="SG_06_15" localSheetId="3">#REF!</definedName>
    <definedName name="SG_06_15">#REF!</definedName>
    <definedName name="SG_06_16" localSheetId="3">#REF!</definedName>
    <definedName name="SG_06_16">#REF!</definedName>
    <definedName name="SG_06_17" localSheetId="3">#REF!</definedName>
    <definedName name="SG_06_17">#REF!</definedName>
    <definedName name="SG_06_18" localSheetId="3">#REF!</definedName>
    <definedName name="SG_06_18">#REF!</definedName>
    <definedName name="SG_06_19" localSheetId="3">#REF!</definedName>
    <definedName name="SG_06_19">#REF!</definedName>
    <definedName name="SG_06_20" localSheetId="3">#REF!</definedName>
    <definedName name="SG_06_20">#REF!</definedName>
    <definedName name="SG_06_21" localSheetId="3">#REF!</definedName>
    <definedName name="SG_06_21">#REF!</definedName>
    <definedName name="SG_06_22" localSheetId="3">#REF!</definedName>
    <definedName name="SG_06_22">#REF!</definedName>
    <definedName name="SG_06_23" localSheetId="3">#REF!</definedName>
    <definedName name="SG_06_23">#REF!</definedName>
    <definedName name="SG_06_24" localSheetId="3">#REF!</definedName>
    <definedName name="SG_06_24">#REF!</definedName>
    <definedName name="SG_06_25" localSheetId="3">#REF!</definedName>
    <definedName name="SG_06_25">#REF!</definedName>
    <definedName name="SG_07_01" localSheetId="3">#REF!</definedName>
    <definedName name="SG_07_01">#REF!</definedName>
    <definedName name="SG_07_02" localSheetId="3">#REF!</definedName>
    <definedName name="SG_07_02">#REF!</definedName>
    <definedName name="SG_07_03" localSheetId="3">#REF!</definedName>
    <definedName name="SG_07_03">#REF!</definedName>
    <definedName name="SG_07_04" localSheetId="3">#REF!</definedName>
    <definedName name="SG_07_04">#REF!</definedName>
    <definedName name="SG_07_05" localSheetId="3">#REF!</definedName>
    <definedName name="SG_07_05">#REF!</definedName>
    <definedName name="SG_07_06" localSheetId="3">#REF!</definedName>
    <definedName name="SG_07_06">#REF!</definedName>
    <definedName name="SG_07_07" localSheetId="3">#REF!</definedName>
    <definedName name="SG_07_07">#REF!</definedName>
    <definedName name="SG_07_08" localSheetId="3">#REF!</definedName>
    <definedName name="SG_07_08">#REF!</definedName>
    <definedName name="SG_07_09" localSheetId="3">#REF!</definedName>
    <definedName name="SG_07_09">#REF!</definedName>
    <definedName name="SG_07_10" localSheetId="3">#REF!</definedName>
    <definedName name="SG_07_10">#REF!</definedName>
    <definedName name="SG_07_11" localSheetId="3">#REF!</definedName>
    <definedName name="SG_07_11">#REF!</definedName>
    <definedName name="SG_07_12" localSheetId="3">#REF!</definedName>
    <definedName name="SG_07_12">#REF!</definedName>
    <definedName name="SG_07_13" localSheetId="3">#REF!</definedName>
    <definedName name="SG_07_13">#REF!</definedName>
    <definedName name="SG_07_14" localSheetId="3">#REF!</definedName>
    <definedName name="SG_07_14">#REF!</definedName>
    <definedName name="SG_07_15" localSheetId="3">#REF!</definedName>
    <definedName name="SG_07_15">#REF!</definedName>
    <definedName name="SG_07_16" localSheetId="3">#REF!</definedName>
    <definedName name="SG_07_16">#REF!</definedName>
    <definedName name="SG_07_17" localSheetId="3">#REF!</definedName>
    <definedName name="SG_07_17">#REF!</definedName>
    <definedName name="SG_07_18" localSheetId="3">#REF!</definedName>
    <definedName name="SG_07_18">#REF!</definedName>
    <definedName name="SG_07_19" localSheetId="3">#REF!</definedName>
    <definedName name="SG_07_19">#REF!</definedName>
    <definedName name="SG_07_20" localSheetId="3">#REF!</definedName>
    <definedName name="SG_07_20">#REF!</definedName>
    <definedName name="SG_07_21" localSheetId="3">#REF!</definedName>
    <definedName name="SG_07_21">#REF!</definedName>
    <definedName name="SG_07_22" localSheetId="3">#REF!</definedName>
    <definedName name="SG_07_22">#REF!</definedName>
    <definedName name="SG_07_23" localSheetId="3">#REF!</definedName>
    <definedName name="SG_07_23">#REF!</definedName>
    <definedName name="SG_07_24" localSheetId="3">#REF!</definedName>
    <definedName name="SG_07_24">#REF!</definedName>
    <definedName name="SG_07_25" localSheetId="3">#REF!</definedName>
    <definedName name="SG_07_25">#REF!</definedName>
    <definedName name="SG_08_01" localSheetId="3">#REF!</definedName>
    <definedName name="SG_08_01">#REF!</definedName>
    <definedName name="SG_08_02" localSheetId="3">#REF!</definedName>
    <definedName name="SG_08_02">#REF!</definedName>
    <definedName name="SG_08_03" localSheetId="3">#REF!</definedName>
    <definedName name="SG_08_03">#REF!</definedName>
    <definedName name="SG_08_04" localSheetId="3">#REF!</definedName>
    <definedName name="SG_08_04">#REF!</definedName>
    <definedName name="SG_08_05" localSheetId="3">#REF!</definedName>
    <definedName name="SG_08_05">#REF!</definedName>
    <definedName name="SG_08_06" localSheetId="3">#REF!</definedName>
    <definedName name="SG_08_06">#REF!</definedName>
    <definedName name="SG_08_07" localSheetId="3">#REF!</definedName>
    <definedName name="SG_08_07">#REF!</definedName>
    <definedName name="SG_08_08" localSheetId="3">#REF!</definedName>
    <definedName name="SG_08_08">#REF!</definedName>
    <definedName name="SG_08_09" localSheetId="3">#REF!</definedName>
    <definedName name="SG_08_09">#REF!</definedName>
    <definedName name="SG_08_10" localSheetId="3">#REF!</definedName>
    <definedName name="SG_08_10">#REF!</definedName>
    <definedName name="SG_08_11" localSheetId="3">#REF!</definedName>
    <definedName name="SG_08_11">#REF!</definedName>
    <definedName name="SG_08_12" localSheetId="3">#REF!</definedName>
    <definedName name="SG_08_12">#REF!</definedName>
    <definedName name="SG_08_13" localSheetId="3">#REF!</definedName>
    <definedName name="SG_08_13">#REF!</definedName>
    <definedName name="SG_08_14" localSheetId="3">#REF!</definedName>
    <definedName name="SG_08_14">#REF!</definedName>
    <definedName name="SG_08_15" localSheetId="3">#REF!</definedName>
    <definedName name="SG_08_15">#REF!</definedName>
    <definedName name="SG_08_16" localSheetId="3">#REF!</definedName>
    <definedName name="SG_08_16">#REF!</definedName>
    <definedName name="SG_08_17" localSheetId="3">#REF!</definedName>
    <definedName name="SG_08_17">#REF!</definedName>
    <definedName name="SG_08_18" localSheetId="3">#REF!</definedName>
    <definedName name="SG_08_18">#REF!</definedName>
    <definedName name="SG_08_19" localSheetId="3">#REF!</definedName>
    <definedName name="SG_08_19">#REF!</definedName>
    <definedName name="SG_08_20" localSheetId="3">#REF!</definedName>
    <definedName name="SG_08_20">#REF!</definedName>
    <definedName name="SG_08_21" localSheetId="3">#REF!</definedName>
    <definedName name="SG_08_21">#REF!</definedName>
    <definedName name="SG_08_22" localSheetId="3">#REF!</definedName>
    <definedName name="SG_08_22">#REF!</definedName>
    <definedName name="SG_08_23" localSheetId="3">#REF!</definedName>
    <definedName name="SG_08_23">#REF!</definedName>
    <definedName name="SG_08_24" localSheetId="3">#REF!</definedName>
    <definedName name="SG_08_24">#REF!</definedName>
    <definedName name="SG_08_25" localSheetId="3">#REF!</definedName>
    <definedName name="SG_08_25">#REF!</definedName>
    <definedName name="SG_09_01" localSheetId="3">#REF!</definedName>
    <definedName name="SG_09_01">#REF!</definedName>
    <definedName name="SG_09_02" localSheetId="3">#REF!</definedName>
    <definedName name="SG_09_02">#REF!</definedName>
    <definedName name="SG_09_03" localSheetId="3">#REF!</definedName>
    <definedName name="SG_09_03">#REF!</definedName>
    <definedName name="SG_09_04" localSheetId="3">#REF!</definedName>
    <definedName name="SG_09_04">#REF!</definedName>
    <definedName name="SG_09_05" localSheetId="3">#REF!</definedName>
    <definedName name="SG_09_05">#REF!</definedName>
    <definedName name="SG_09_06" localSheetId="3">#REF!</definedName>
    <definedName name="SG_09_06">#REF!</definedName>
    <definedName name="SG_09_07" localSheetId="3">#REF!</definedName>
    <definedName name="SG_09_07">#REF!</definedName>
    <definedName name="SG_09_08" localSheetId="3">#REF!</definedName>
    <definedName name="SG_09_08">#REF!</definedName>
    <definedName name="SG_09_09" localSheetId="3">#REF!</definedName>
    <definedName name="SG_09_09">#REF!</definedName>
    <definedName name="SG_09_10" localSheetId="3">#REF!</definedName>
    <definedName name="SG_09_10">#REF!</definedName>
    <definedName name="SG_09_11" localSheetId="3">#REF!</definedName>
    <definedName name="SG_09_11">#REF!</definedName>
    <definedName name="SG_09_12" localSheetId="3">#REF!</definedName>
    <definedName name="SG_09_12">#REF!</definedName>
    <definedName name="SG_09_13" localSheetId="3">#REF!</definedName>
    <definedName name="SG_09_13">#REF!</definedName>
    <definedName name="SG_09_14" localSheetId="3">#REF!</definedName>
    <definedName name="SG_09_14">#REF!</definedName>
    <definedName name="SG_09_15" localSheetId="3">#REF!</definedName>
    <definedName name="SG_09_15">#REF!</definedName>
    <definedName name="SG_09_16" localSheetId="3">#REF!</definedName>
    <definedName name="SG_09_16">#REF!</definedName>
    <definedName name="SG_09_17" localSheetId="3">#REF!</definedName>
    <definedName name="SG_09_17">#REF!</definedName>
    <definedName name="SG_09_18" localSheetId="3">#REF!</definedName>
    <definedName name="SG_09_18">#REF!</definedName>
    <definedName name="SG_09_19" localSheetId="3">#REF!</definedName>
    <definedName name="SG_09_19">#REF!</definedName>
    <definedName name="SG_09_20" localSheetId="3">#REF!</definedName>
    <definedName name="SG_09_20">#REF!</definedName>
    <definedName name="SG_09_21" localSheetId="3">#REF!</definedName>
    <definedName name="SG_09_21">#REF!</definedName>
    <definedName name="SG_09_22" localSheetId="3">#REF!</definedName>
    <definedName name="SG_09_22">#REF!</definedName>
    <definedName name="SG_09_23" localSheetId="3">#REF!</definedName>
    <definedName name="SG_09_23">#REF!</definedName>
    <definedName name="SG_09_24" localSheetId="3">#REF!</definedName>
    <definedName name="SG_09_24">#REF!</definedName>
    <definedName name="SG_09_25" localSheetId="3">#REF!</definedName>
    <definedName name="SG_09_25">#REF!</definedName>
    <definedName name="SG_10_01" localSheetId="3">#REF!</definedName>
    <definedName name="SG_10_01">#REF!</definedName>
    <definedName name="SG_10_02" localSheetId="3">#REF!</definedName>
    <definedName name="SG_10_02">#REF!</definedName>
    <definedName name="SG_10_03" localSheetId="3">#REF!</definedName>
    <definedName name="SG_10_03">#REF!</definedName>
    <definedName name="SG_10_04" localSheetId="3">#REF!</definedName>
    <definedName name="SG_10_04">#REF!</definedName>
    <definedName name="SG_10_05" localSheetId="3">#REF!</definedName>
    <definedName name="SG_10_05">#REF!</definedName>
    <definedName name="SG_10_06" localSheetId="3">#REF!</definedName>
    <definedName name="SG_10_06">#REF!</definedName>
    <definedName name="SG_10_07" localSheetId="3">#REF!</definedName>
    <definedName name="SG_10_07">#REF!</definedName>
    <definedName name="SG_10_08" localSheetId="3">#REF!</definedName>
    <definedName name="SG_10_08">#REF!</definedName>
    <definedName name="SG_10_09" localSheetId="3">#REF!</definedName>
    <definedName name="SG_10_09">#REF!</definedName>
    <definedName name="SG_10_10" localSheetId="3">#REF!</definedName>
    <definedName name="SG_10_10">#REF!</definedName>
    <definedName name="SG_10_11" localSheetId="3">#REF!</definedName>
    <definedName name="SG_10_11">#REF!</definedName>
    <definedName name="SG_10_12" localSheetId="3">#REF!</definedName>
    <definedName name="SG_10_12">#REF!</definedName>
    <definedName name="SG_10_13" localSheetId="3">#REF!</definedName>
    <definedName name="SG_10_13">#REF!</definedName>
    <definedName name="SG_10_14" localSheetId="3">#REF!</definedName>
    <definedName name="SG_10_14">#REF!</definedName>
    <definedName name="SG_10_15" localSheetId="3">#REF!</definedName>
    <definedName name="SG_10_15">#REF!</definedName>
    <definedName name="SG_10_16" localSheetId="3">#REF!</definedName>
    <definedName name="SG_10_16">#REF!</definedName>
    <definedName name="SG_10_17" localSheetId="3">#REF!</definedName>
    <definedName name="SG_10_17">#REF!</definedName>
    <definedName name="SG_10_18" localSheetId="3">#REF!</definedName>
    <definedName name="SG_10_18">#REF!</definedName>
    <definedName name="SG_10_19" localSheetId="3">#REF!</definedName>
    <definedName name="SG_10_19">#REF!</definedName>
    <definedName name="SG_10_20" localSheetId="3">#REF!</definedName>
    <definedName name="SG_10_20">#REF!</definedName>
    <definedName name="SG_10_21" localSheetId="3">#REF!</definedName>
    <definedName name="SG_10_21">#REF!</definedName>
    <definedName name="SG_10_22" localSheetId="3">#REF!</definedName>
    <definedName name="SG_10_22">#REF!</definedName>
    <definedName name="SG_10_23" localSheetId="3">#REF!</definedName>
    <definedName name="SG_10_23">#REF!</definedName>
    <definedName name="SG_10_24" localSheetId="3">#REF!</definedName>
    <definedName name="SG_10_24">#REF!</definedName>
    <definedName name="SG_10_25" localSheetId="3">#REF!</definedName>
    <definedName name="SG_10_25">#REF!</definedName>
    <definedName name="SG_11_01" localSheetId="3">#REF!</definedName>
    <definedName name="SG_11_01">#REF!</definedName>
    <definedName name="SG_11_02" localSheetId="3">#REF!</definedName>
    <definedName name="SG_11_02">#REF!</definedName>
    <definedName name="SG_11_03" localSheetId="3">#REF!</definedName>
    <definedName name="SG_11_03">#REF!</definedName>
    <definedName name="SG_11_04" localSheetId="3">#REF!</definedName>
    <definedName name="SG_11_04">#REF!</definedName>
    <definedName name="SG_11_05" localSheetId="3">#REF!</definedName>
    <definedName name="SG_11_05">#REF!</definedName>
    <definedName name="SG_11_06" localSheetId="3">#REF!</definedName>
    <definedName name="SG_11_06">#REF!</definedName>
    <definedName name="SG_11_07" localSheetId="3">#REF!</definedName>
    <definedName name="SG_11_07">#REF!</definedName>
    <definedName name="SG_11_08" localSheetId="3">#REF!</definedName>
    <definedName name="SG_11_08">#REF!</definedName>
    <definedName name="SG_11_09" localSheetId="3">#REF!</definedName>
    <definedName name="SG_11_09">#REF!</definedName>
    <definedName name="SG_11_10" localSheetId="3">#REF!</definedName>
    <definedName name="SG_11_10">#REF!</definedName>
    <definedName name="SG_11_11" localSheetId="3">#REF!</definedName>
    <definedName name="SG_11_11">#REF!</definedName>
    <definedName name="SG_11_12" localSheetId="3">#REF!</definedName>
    <definedName name="SG_11_12">#REF!</definedName>
    <definedName name="SG_11_13" localSheetId="3">#REF!</definedName>
    <definedName name="SG_11_13">#REF!</definedName>
    <definedName name="SG_11_14" localSheetId="3">#REF!</definedName>
    <definedName name="SG_11_14">#REF!</definedName>
    <definedName name="SG_11_15" localSheetId="3">#REF!</definedName>
    <definedName name="SG_11_15">#REF!</definedName>
    <definedName name="SG_11_16" localSheetId="3">#REF!</definedName>
    <definedName name="SG_11_16">#REF!</definedName>
    <definedName name="SG_11_17" localSheetId="3">#REF!</definedName>
    <definedName name="SG_11_17">#REF!</definedName>
    <definedName name="SG_11_18" localSheetId="3">#REF!</definedName>
    <definedName name="SG_11_18">#REF!</definedName>
    <definedName name="SG_11_19" localSheetId="3">#REF!</definedName>
    <definedName name="SG_11_19">#REF!</definedName>
    <definedName name="SG_11_20" localSheetId="3">#REF!</definedName>
    <definedName name="SG_11_20">#REF!</definedName>
    <definedName name="SG_11_21" localSheetId="3">#REF!</definedName>
    <definedName name="SG_11_21">#REF!</definedName>
    <definedName name="SG_11_22" localSheetId="3">#REF!</definedName>
    <definedName name="SG_11_22">#REF!</definedName>
    <definedName name="SG_11_23" localSheetId="3">#REF!</definedName>
    <definedName name="SG_11_23">#REF!</definedName>
    <definedName name="SG_11_24" localSheetId="3">#REF!</definedName>
    <definedName name="SG_11_24">#REF!</definedName>
    <definedName name="SG_11_25" localSheetId="3">#REF!</definedName>
    <definedName name="SG_11_25">#REF!</definedName>
    <definedName name="SG_12_01" localSheetId="3">#REF!</definedName>
    <definedName name="SG_12_01">#REF!</definedName>
    <definedName name="SG_12_02" localSheetId="3">#REF!</definedName>
    <definedName name="SG_12_02">#REF!</definedName>
    <definedName name="SG_12_03" localSheetId="3">#REF!</definedName>
    <definedName name="SG_12_03">#REF!</definedName>
    <definedName name="SG_12_04" localSheetId="3">#REF!</definedName>
    <definedName name="SG_12_04">#REF!</definedName>
    <definedName name="SG_12_05" localSheetId="3">#REF!</definedName>
    <definedName name="SG_12_05">#REF!</definedName>
    <definedName name="SG_12_06" localSheetId="3">#REF!</definedName>
    <definedName name="SG_12_06">#REF!</definedName>
    <definedName name="SG_12_07" localSheetId="3">#REF!</definedName>
    <definedName name="SG_12_07">#REF!</definedName>
    <definedName name="SG_12_08" localSheetId="3">#REF!</definedName>
    <definedName name="SG_12_08">#REF!</definedName>
    <definedName name="SG_12_09" localSheetId="3">#REF!</definedName>
    <definedName name="SG_12_09">#REF!</definedName>
    <definedName name="SG_12_10" localSheetId="3">#REF!</definedName>
    <definedName name="SG_12_10">#REF!</definedName>
    <definedName name="SG_12_11" localSheetId="3">#REF!</definedName>
    <definedName name="SG_12_11">#REF!</definedName>
    <definedName name="SG_12_12" localSheetId="3">#REF!</definedName>
    <definedName name="SG_12_12">#REF!</definedName>
    <definedName name="SG_12_13" localSheetId="3">#REF!</definedName>
    <definedName name="SG_12_13">#REF!</definedName>
    <definedName name="SG_12_14" localSheetId="3">#REF!</definedName>
    <definedName name="SG_12_14">#REF!</definedName>
    <definedName name="SG_12_15" localSheetId="3">#REF!</definedName>
    <definedName name="SG_12_15">#REF!</definedName>
    <definedName name="SG_12_16" localSheetId="3">#REF!</definedName>
    <definedName name="SG_12_16">#REF!</definedName>
    <definedName name="SG_12_17" localSheetId="3">#REF!</definedName>
    <definedName name="SG_12_17">#REF!</definedName>
    <definedName name="SG_12_18" localSheetId="3">#REF!</definedName>
    <definedName name="SG_12_18">#REF!</definedName>
    <definedName name="SG_12_19" localSheetId="3">#REF!</definedName>
    <definedName name="SG_12_19">#REF!</definedName>
    <definedName name="SG_12_20" localSheetId="3">#REF!</definedName>
    <definedName name="SG_12_20">#REF!</definedName>
    <definedName name="SG_12_21" localSheetId="3">#REF!</definedName>
    <definedName name="SG_12_21">#REF!</definedName>
    <definedName name="SG_12_22" localSheetId="3">#REF!</definedName>
    <definedName name="SG_12_22">#REF!</definedName>
    <definedName name="SG_12_23" localSheetId="3">#REF!</definedName>
    <definedName name="SG_12_23">#REF!</definedName>
    <definedName name="SG_12_24" localSheetId="3">#REF!</definedName>
    <definedName name="SG_12_24">#REF!</definedName>
    <definedName name="SG_12_25" localSheetId="3">#REF!</definedName>
    <definedName name="SG_12_25">#REF!</definedName>
    <definedName name="SG_13_01" localSheetId="3">#REF!</definedName>
    <definedName name="SG_13_01">#REF!</definedName>
    <definedName name="SG_13_02" localSheetId="3">#REF!</definedName>
    <definedName name="SG_13_02">#REF!</definedName>
    <definedName name="SG_13_03" localSheetId="3">#REF!</definedName>
    <definedName name="SG_13_03">#REF!</definedName>
    <definedName name="SG_13_04" localSheetId="3">#REF!</definedName>
    <definedName name="SG_13_04">#REF!</definedName>
    <definedName name="SG_13_05" localSheetId="3">#REF!</definedName>
    <definedName name="SG_13_05">#REF!</definedName>
    <definedName name="SG_13_06" localSheetId="3">#REF!</definedName>
    <definedName name="SG_13_06">#REF!</definedName>
    <definedName name="SG_13_07" localSheetId="3">#REF!</definedName>
    <definedName name="SG_13_07">#REF!</definedName>
    <definedName name="SG_13_08" localSheetId="3">#REF!</definedName>
    <definedName name="SG_13_08">#REF!</definedName>
    <definedName name="SG_13_09" localSheetId="3">#REF!</definedName>
    <definedName name="SG_13_09">#REF!</definedName>
    <definedName name="SG_13_10" localSheetId="3">#REF!</definedName>
    <definedName name="SG_13_10">#REF!</definedName>
    <definedName name="SG_13_11" localSheetId="3">#REF!</definedName>
    <definedName name="SG_13_11">#REF!</definedName>
    <definedName name="SG_13_12" localSheetId="3">#REF!</definedName>
    <definedName name="SG_13_12">#REF!</definedName>
    <definedName name="SG_13_13" localSheetId="3">#REF!</definedName>
    <definedName name="SG_13_13">#REF!</definedName>
    <definedName name="SG_13_14" localSheetId="3">#REF!</definedName>
    <definedName name="SG_13_14">#REF!</definedName>
    <definedName name="SG_13_15" localSheetId="3">#REF!</definedName>
    <definedName name="SG_13_15">#REF!</definedName>
    <definedName name="SG_13_16" localSheetId="3">#REF!</definedName>
    <definedName name="SG_13_16">#REF!</definedName>
    <definedName name="SG_13_17" localSheetId="3">#REF!</definedName>
    <definedName name="SG_13_17">#REF!</definedName>
    <definedName name="SG_13_18" localSheetId="3">#REF!</definedName>
    <definedName name="SG_13_18">#REF!</definedName>
    <definedName name="SG_13_19" localSheetId="3">#REF!</definedName>
    <definedName name="SG_13_19">#REF!</definedName>
    <definedName name="SG_13_20" localSheetId="3">#REF!</definedName>
    <definedName name="SG_13_20">#REF!</definedName>
    <definedName name="SG_13_21" localSheetId="3">#REF!</definedName>
    <definedName name="SG_13_21">#REF!</definedName>
    <definedName name="SG_13_22" localSheetId="3">#REF!</definedName>
    <definedName name="SG_13_22">#REF!</definedName>
    <definedName name="SG_13_23" localSheetId="3">#REF!</definedName>
    <definedName name="SG_13_23">#REF!</definedName>
    <definedName name="SG_13_24" localSheetId="3">#REF!</definedName>
    <definedName name="SG_13_24">#REF!</definedName>
    <definedName name="SG_13_25" localSheetId="3">#REF!</definedName>
    <definedName name="SG_13_25">#REF!</definedName>
    <definedName name="SG_14_01" localSheetId="3">#REF!</definedName>
    <definedName name="SG_14_01">#REF!</definedName>
    <definedName name="SG_14_02" localSheetId="3">#REF!</definedName>
    <definedName name="SG_14_02">#REF!</definedName>
    <definedName name="SG_14_03" localSheetId="3">#REF!</definedName>
    <definedName name="SG_14_03">#REF!</definedName>
    <definedName name="SG_14_04" localSheetId="3">#REF!</definedName>
    <definedName name="SG_14_04">#REF!</definedName>
    <definedName name="SG_14_05" localSheetId="3">#REF!</definedName>
    <definedName name="SG_14_05">#REF!</definedName>
    <definedName name="SG_14_06" localSheetId="3">#REF!</definedName>
    <definedName name="SG_14_06">#REF!</definedName>
    <definedName name="SG_14_07" localSheetId="3">#REF!</definedName>
    <definedName name="SG_14_07">#REF!</definedName>
    <definedName name="SG_14_08" localSheetId="3">#REF!</definedName>
    <definedName name="SG_14_08">#REF!</definedName>
    <definedName name="SG_14_09" localSheetId="3">#REF!</definedName>
    <definedName name="SG_14_09">#REF!</definedName>
    <definedName name="SG_14_10" localSheetId="3">#REF!</definedName>
    <definedName name="SG_14_10">#REF!</definedName>
    <definedName name="SG_14_11" localSheetId="3">#REF!</definedName>
    <definedName name="SG_14_11">#REF!</definedName>
    <definedName name="SG_14_12" localSheetId="3">#REF!</definedName>
    <definedName name="SG_14_12">#REF!</definedName>
    <definedName name="SG_14_13" localSheetId="3">#REF!</definedName>
    <definedName name="SG_14_13">#REF!</definedName>
    <definedName name="SG_14_14" localSheetId="3">#REF!</definedName>
    <definedName name="SG_14_14">#REF!</definedName>
    <definedName name="SG_14_15" localSheetId="3">#REF!</definedName>
    <definedName name="SG_14_15">#REF!</definedName>
    <definedName name="SG_14_16" localSheetId="3">#REF!</definedName>
    <definedName name="SG_14_16">#REF!</definedName>
    <definedName name="SG_14_17" localSheetId="3">#REF!</definedName>
    <definedName name="SG_14_17">#REF!</definedName>
    <definedName name="SG_14_18" localSheetId="3">#REF!</definedName>
    <definedName name="SG_14_18">#REF!</definedName>
    <definedName name="SG_14_19" localSheetId="3">#REF!</definedName>
    <definedName name="SG_14_19">#REF!</definedName>
    <definedName name="SG_14_20" localSheetId="3">#REF!</definedName>
    <definedName name="SG_14_20">#REF!</definedName>
    <definedName name="SG_14_21" localSheetId="3">#REF!</definedName>
    <definedName name="SG_14_21">#REF!</definedName>
    <definedName name="SG_14_22" localSheetId="3">#REF!</definedName>
    <definedName name="SG_14_22">#REF!</definedName>
    <definedName name="SG_14_23" localSheetId="3">#REF!</definedName>
    <definedName name="SG_14_23">#REF!</definedName>
    <definedName name="SG_14_24" localSheetId="3">#REF!</definedName>
    <definedName name="SG_14_24">#REF!</definedName>
    <definedName name="SG_14_25" localSheetId="3">#REF!</definedName>
    <definedName name="SG_14_25">#REF!</definedName>
    <definedName name="SG_15_01" localSheetId="3">#REF!</definedName>
    <definedName name="SG_15_01">#REF!</definedName>
    <definedName name="SG_15_02" localSheetId="3">#REF!</definedName>
    <definedName name="SG_15_02">#REF!</definedName>
    <definedName name="SG_15_03" localSheetId="3">#REF!</definedName>
    <definedName name="SG_15_03">#REF!</definedName>
    <definedName name="SG_15_04" localSheetId="3">#REF!</definedName>
    <definedName name="SG_15_04">#REF!</definedName>
    <definedName name="SG_15_05" localSheetId="3">#REF!</definedName>
    <definedName name="SG_15_05">#REF!</definedName>
    <definedName name="SG_15_06" localSheetId="3">#REF!</definedName>
    <definedName name="SG_15_06">#REF!</definedName>
    <definedName name="SG_15_07" localSheetId="3">#REF!</definedName>
    <definedName name="SG_15_07">#REF!</definedName>
    <definedName name="SG_15_08" localSheetId="3">#REF!</definedName>
    <definedName name="SG_15_08">#REF!</definedName>
    <definedName name="SG_15_09" localSheetId="3">#REF!</definedName>
    <definedName name="SG_15_09">#REF!</definedName>
    <definedName name="SG_15_10" localSheetId="3">#REF!</definedName>
    <definedName name="SG_15_10">#REF!</definedName>
    <definedName name="SG_15_11" localSheetId="3">#REF!</definedName>
    <definedName name="SG_15_11">#REF!</definedName>
    <definedName name="SG_15_12" localSheetId="3">#REF!</definedName>
    <definedName name="SG_15_12">#REF!</definedName>
    <definedName name="SG_15_13" localSheetId="3">#REF!</definedName>
    <definedName name="SG_15_13">#REF!</definedName>
    <definedName name="SG_15_14" localSheetId="3">#REF!</definedName>
    <definedName name="SG_15_14">#REF!</definedName>
    <definedName name="SG_15_15" localSheetId="3">#REF!</definedName>
    <definedName name="SG_15_15">#REF!</definedName>
    <definedName name="SG_15_16" localSheetId="3">#REF!</definedName>
    <definedName name="SG_15_16">#REF!</definedName>
    <definedName name="SG_15_17" localSheetId="3">#REF!</definedName>
    <definedName name="SG_15_17">#REF!</definedName>
    <definedName name="SG_15_18" localSheetId="3">#REF!</definedName>
    <definedName name="SG_15_18">#REF!</definedName>
    <definedName name="SG_15_19" localSheetId="3">#REF!</definedName>
    <definedName name="SG_15_19">#REF!</definedName>
    <definedName name="SG_15_20" localSheetId="3">#REF!</definedName>
    <definedName name="SG_15_20">#REF!</definedName>
    <definedName name="SG_15_21" localSheetId="3">#REF!</definedName>
    <definedName name="SG_15_21">#REF!</definedName>
    <definedName name="SG_15_22" localSheetId="3">#REF!</definedName>
    <definedName name="SG_15_22">#REF!</definedName>
    <definedName name="SG_15_23" localSheetId="3">#REF!</definedName>
    <definedName name="SG_15_23">#REF!</definedName>
    <definedName name="SG_15_24" localSheetId="3">#REF!</definedName>
    <definedName name="SG_15_24">#REF!</definedName>
    <definedName name="SG_15_25" localSheetId="3">#REF!</definedName>
    <definedName name="SG_15_25">#REF!</definedName>
    <definedName name="SG_16_01" localSheetId="3">#REF!</definedName>
    <definedName name="SG_16_01">#REF!</definedName>
    <definedName name="SG_16_02" localSheetId="3">#REF!</definedName>
    <definedName name="SG_16_02">#REF!</definedName>
    <definedName name="SG_16_03" localSheetId="3">#REF!</definedName>
    <definedName name="SG_16_03">#REF!</definedName>
    <definedName name="SG_16_04" localSheetId="3">#REF!</definedName>
    <definedName name="SG_16_04">#REF!</definedName>
    <definedName name="SG_16_05" localSheetId="3">#REF!</definedName>
    <definedName name="SG_16_05">#REF!</definedName>
    <definedName name="SG_16_06" localSheetId="3">#REF!</definedName>
    <definedName name="SG_16_06">#REF!</definedName>
    <definedName name="SG_16_07" localSheetId="3">#REF!</definedName>
    <definedName name="SG_16_07">#REF!</definedName>
    <definedName name="SG_16_08" localSheetId="3">#REF!</definedName>
    <definedName name="SG_16_08">#REF!</definedName>
    <definedName name="SG_16_09" localSheetId="3">#REF!</definedName>
    <definedName name="SG_16_09">#REF!</definedName>
    <definedName name="SG_16_10" localSheetId="3">#REF!</definedName>
    <definedName name="SG_16_10">#REF!</definedName>
    <definedName name="SG_16_11" localSheetId="3">#REF!</definedName>
    <definedName name="SG_16_11">#REF!</definedName>
    <definedName name="SG_16_12" localSheetId="3">#REF!</definedName>
    <definedName name="SG_16_12">#REF!</definedName>
    <definedName name="SG_16_13" localSheetId="3">#REF!</definedName>
    <definedName name="SG_16_13">#REF!</definedName>
    <definedName name="SG_16_14" localSheetId="3">#REF!</definedName>
    <definedName name="SG_16_14">#REF!</definedName>
    <definedName name="SG_16_15" localSheetId="3">#REF!</definedName>
    <definedName name="SG_16_15">#REF!</definedName>
    <definedName name="SG_16_16" localSheetId="3">#REF!</definedName>
    <definedName name="SG_16_16">#REF!</definedName>
    <definedName name="SG_16_17" localSheetId="3">#REF!</definedName>
    <definedName name="SG_16_17">#REF!</definedName>
    <definedName name="SG_16_18" localSheetId="3">#REF!</definedName>
    <definedName name="SG_16_18">#REF!</definedName>
    <definedName name="SG_16_19" localSheetId="3">#REF!</definedName>
    <definedName name="SG_16_19">#REF!</definedName>
    <definedName name="SG_16_20" localSheetId="3">#REF!</definedName>
    <definedName name="SG_16_20">#REF!</definedName>
    <definedName name="SG_16_21" localSheetId="3">#REF!</definedName>
    <definedName name="SG_16_21">#REF!</definedName>
    <definedName name="SG_16_22" localSheetId="3">#REF!</definedName>
    <definedName name="SG_16_22">#REF!</definedName>
    <definedName name="SG_16_23" localSheetId="3">#REF!</definedName>
    <definedName name="SG_16_23">#REF!</definedName>
    <definedName name="SG_16_24" localSheetId="3">#REF!</definedName>
    <definedName name="SG_16_24">#REF!</definedName>
    <definedName name="SG_16_25" localSheetId="3">#REF!</definedName>
    <definedName name="SG_16_25">#REF!</definedName>
    <definedName name="SG_17_01" localSheetId="3">#REF!</definedName>
    <definedName name="SG_17_01">#REF!</definedName>
    <definedName name="SG_17_02" localSheetId="3">#REF!</definedName>
    <definedName name="SG_17_02">#REF!</definedName>
    <definedName name="SG_17_03" localSheetId="3">#REF!</definedName>
    <definedName name="SG_17_03">#REF!</definedName>
    <definedName name="SG_17_04" localSheetId="3">#REF!</definedName>
    <definedName name="SG_17_04">#REF!</definedName>
    <definedName name="SG_17_05" localSheetId="3">#REF!</definedName>
    <definedName name="SG_17_05">#REF!</definedName>
    <definedName name="SG_17_06" localSheetId="3">#REF!</definedName>
    <definedName name="SG_17_06">#REF!</definedName>
    <definedName name="SG_17_07" localSheetId="3">#REF!</definedName>
    <definedName name="SG_17_07">#REF!</definedName>
    <definedName name="SG_17_08" localSheetId="3">#REF!</definedName>
    <definedName name="SG_17_08">#REF!</definedName>
    <definedName name="SG_17_09" localSheetId="3">#REF!</definedName>
    <definedName name="SG_17_09">#REF!</definedName>
    <definedName name="SG_17_10" localSheetId="3">#REF!</definedName>
    <definedName name="SG_17_10">#REF!</definedName>
    <definedName name="SG_17_11" localSheetId="3">#REF!</definedName>
    <definedName name="SG_17_11">#REF!</definedName>
    <definedName name="SG_17_12" localSheetId="3">#REF!</definedName>
    <definedName name="SG_17_12">#REF!</definedName>
    <definedName name="SG_17_13" localSheetId="3">#REF!</definedName>
    <definedName name="SG_17_13">#REF!</definedName>
    <definedName name="SG_17_14" localSheetId="3">#REF!</definedName>
    <definedName name="SG_17_14">#REF!</definedName>
    <definedName name="SG_17_15" localSheetId="3">#REF!</definedName>
    <definedName name="SG_17_15">#REF!</definedName>
    <definedName name="SG_17_16" localSheetId="3">#REF!</definedName>
    <definedName name="SG_17_16">#REF!</definedName>
    <definedName name="SG_17_17" localSheetId="3">#REF!</definedName>
    <definedName name="SG_17_17">#REF!</definedName>
    <definedName name="SG_17_18" localSheetId="3">#REF!</definedName>
    <definedName name="SG_17_18">#REF!</definedName>
    <definedName name="SG_17_19" localSheetId="3">#REF!</definedName>
    <definedName name="SG_17_19">#REF!</definedName>
    <definedName name="SG_17_20" localSheetId="3">#REF!</definedName>
    <definedName name="SG_17_20">#REF!</definedName>
    <definedName name="SG_17_21" localSheetId="3">#REF!</definedName>
    <definedName name="SG_17_21">#REF!</definedName>
    <definedName name="SG_17_22" localSheetId="3">#REF!</definedName>
    <definedName name="SG_17_22">#REF!</definedName>
    <definedName name="SG_17_23" localSheetId="3">#REF!</definedName>
    <definedName name="SG_17_23">#REF!</definedName>
    <definedName name="SG_17_24" localSheetId="3">#REF!</definedName>
    <definedName name="SG_17_24">#REF!</definedName>
    <definedName name="SG_17_25" localSheetId="3">#REF!</definedName>
    <definedName name="SG_17_25">#REF!</definedName>
    <definedName name="SG_18_01" localSheetId="3">#REF!</definedName>
    <definedName name="SG_18_01">#REF!</definedName>
    <definedName name="SG_18_02" localSheetId="3">#REF!</definedName>
    <definedName name="SG_18_02">#REF!</definedName>
    <definedName name="SG_18_03" localSheetId="3">#REF!</definedName>
    <definedName name="SG_18_03">#REF!</definedName>
    <definedName name="SG_18_04" localSheetId="3">#REF!</definedName>
    <definedName name="SG_18_04">#REF!</definedName>
    <definedName name="SG_18_05" localSheetId="3">#REF!</definedName>
    <definedName name="SG_18_05">#REF!</definedName>
    <definedName name="SG_18_06" localSheetId="3">#REF!</definedName>
    <definedName name="SG_18_06">#REF!</definedName>
    <definedName name="SG_18_07" localSheetId="3">#REF!</definedName>
    <definedName name="SG_18_07">#REF!</definedName>
    <definedName name="SG_18_08" localSheetId="3">#REF!</definedName>
    <definedName name="SG_18_08">#REF!</definedName>
    <definedName name="SG_18_09" localSheetId="3">#REF!</definedName>
    <definedName name="SG_18_09">#REF!</definedName>
    <definedName name="SG_18_10" localSheetId="3">#REF!</definedName>
    <definedName name="SG_18_10">#REF!</definedName>
    <definedName name="SG_18_11" localSheetId="3">#REF!</definedName>
    <definedName name="SG_18_11">#REF!</definedName>
    <definedName name="SG_18_12" localSheetId="3">#REF!</definedName>
    <definedName name="SG_18_12">#REF!</definedName>
    <definedName name="SG_18_13" localSheetId="3">#REF!</definedName>
    <definedName name="SG_18_13">#REF!</definedName>
    <definedName name="SG_18_14" localSheetId="3">#REF!</definedName>
    <definedName name="SG_18_14">#REF!</definedName>
    <definedName name="SG_18_15" localSheetId="3">#REF!</definedName>
    <definedName name="SG_18_15">#REF!</definedName>
    <definedName name="SG_18_16" localSheetId="3">#REF!</definedName>
    <definedName name="SG_18_16">#REF!</definedName>
    <definedName name="SG_18_17" localSheetId="3">#REF!</definedName>
    <definedName name="SG_18_17">#REF!</definedName>
    <definedName name="SG_18_18" localSheetId="3">#REF!</definedName>
    <definedName name="SG_18_18">#REF!</definedName>
    <definedName name="SG_18_19" localSheetId="3">#REF!</definedName>
    <definedName name="SG_18_19">#REF!</definedName>
    <definedName name="SG_18_20" localSheetId="3">#REF!</definedName>
    <definedName name="SG_18_20">#REF!</definedName>
    <definedName name="SG_18_21" localSheetId="3">#REF!</definedName>
    <definedName name="SG_18_21">#REF!</definedName>
    <definedName name="SG_18_22" localSheetId="3">#REF!</definedName>
    <definedName name="SG_18_22">#REF!</definedName>
    <definedName name="SG_18_23" localSheetId="3">#REF!</definedName>
    <definedName name="SG_18_23">#REF!</definedName>
    <definedName name="SG_18_24" localSheetId="3">#REF!</definedName>
    <definedName name="SG_18_24">#REF!</definedName>
    <definedName name="SG_18_25" localSheetId="3">#REF!</definedName>
    <definedName name="SG_18_25">#REF!</definedName>
    <definedName name="SG_19_01" localSheetId="3">#REF!</definedName>
    <definedName name="SG_19_01">#REF!</definedName>
    <definedName name="SG_19_02" localSheetId="3">#REF!</definedName>
    <definedName name="SG_19_02">#REF!</definedName>
    <definedName name="SG_19_03" localSheetId="3">#REF!</definedName>
    <definedName name="SG_19_03">#REF!</definedName>
    <definedName name="SG_19_04" localSheetId="3">#REF!</definedName>
    <definedName name="SG_19_04">#REF!</definedName>
    <definedName name="SG_19_05" localSheetId="3">#REF!</definedName>
    <definedName name="SG_19_05">#REF!</definedName>
    <definedName name="SG_19_06" localSheetId="3">#REF!</definedName>
    <definedName name="SG_19_06">#REF!</definedName>
    <definedName name="SG_19_07" localSheetId="3">#REF!</definedName>
    <definedName name="SG_19_07">#REF!</definedName>
    <definedName name="SG_19_08" localSheetId="3">#REF!</definedName>
    <definedName name="SG_19_08">#REF!</definedName>
    <definedName name="SG_19_09" localSheetId="3">#REF!</definedName>
    <definedName name="SG_19_09">#REF!</definedName>
    <definedName name="SG_19_10" localSheetId="3">#REF!</definedName>
    <definedName name="SG_19_10">#REF!</definedName>
    <definedName name="SG_19_11" localSheetId="3">#REF!</definedName>
    <definedName name="SG_19_11">#REF!</definedName>
    <definedName name="SG_19_12" localSheetId="3">#REF!</definedName>
    <definedName name="SG_19_12">#REF!</definedName>
    <definedName name="SG_19_13" localSheetId="3">#REF!</definedName>
    <definedName name="SG_19_13">#REF!</definedName>
    <definedName name="SG_19_14" localSheetId="3">#REF!</definedName>
    <definedName name="SG_19_14">#REF!</definedName>
    <definedName name="SG_19_15" localSheetId="3">#REF!</definedName>
    <definedName name="SG_19_15">#REF!</definedName>
    <definedName name="SG_19_16" localSheetId="3">#REF!</definedName>
    <definedName name="SG_19_16">#REF!</definedName>
    <definedName name="SG_19_17" localSheetId="3">#REF!</definedName>
    <definedName name="SG_19_17">#REF!</definedName>
    <definedName name="SG_19_18" localSheetId="3">#REF!</definedName>
    <definedName name="SG_19_18">#REF!</definedName>
    <definedName name="SG_19_19" localSheetId="3">#REF!</definedName>
    <definedName name="SG_19_19">#REF!</definedName>
    <definedName name="SG_19_20" localSheetId="3">#REF!</definedName>
    <definedName name="SG_19_20">#REF!</definedName>
    <definedName name="SG_19_21" localSheetId="3">#REF!</definedName>
    <definedName name="SG_19_21">#REF!</definedName>
    <definedName name="SG_19_22" localSheetId="3">#REF!</definedName>
    <definedName name="SG_19_22">#REF!</definedName>
    <definedName name="SG_19_23" localSheetId="3">#REF!</definedName>
    <definedName name="SG_19_23">#REF!</definedName>
    <definedName name="SG_19_24" localSheetId="3">#REF!</definedName>
    <definedName name="SG_19_24">#REF!</definedName>
    <definedName name="SG_19_25" localSheetId="3">#REF!</definedName>
    <definedName name="SG_19_25">#REF!</definedName>
    <definedName name="SG_20_01" localSheetId="3">#REF!</definedName>
    <definedName name="SG_20_01">#REF!</definedName>
    <definedName name="SG_20_02" localSheetId="3">#REF!</definedName>
    <definedName name="SG_20_02">#REF!</definedName>
    <definedName name="SG_20_03" localSheetId="3">#REF!</definedName>
    <definedName name="SG_20_03">#REF!</definedName>
    <definedName name="SG_20_04" localSheetId="3">#REF!</definedName>
    <definedName name="SG_20_04">#REF!</definedName>
    <definedName name="SG_20_05" localSheetId="3">#REF!</definedName>
    <definedName name="SG_20_05">#REF!</definedName>
    <definedName name="SG_20_06" localSheetId="3">#REF!</definedName>
    <definedName name="SG_20_06">#REF!</definedName>
    <definedName name="SG_20_07" localSheetId="3">#REF!</definedName>
    <definedName name="SG_20_07">#REF!</definedName>
    <definedName name="SG_20_08" localSheetId="3">#REF!</definedName>
    <definedName name="SG_20_08">#REF!</definedName>
    <definedName name="SG_20_09" localSheetId="3">#REF!</definedName>
    <definedName name="SG_20_09">#REF!</definedName>
    <definedName name="SG_20_10" localSheetId="3">#REF!</definedName>
    <definedName name="SG_20_10">#REF!</definedName>
    <definedName name="SG_20_11" localSheetId="3">#REF!</definedName>
    <definedName name="SG_20_11">#REF!</definedName>
    <definedName name="SG_20_12" localSheetId="3">#REF!</definedName>
    <definedName name="SG_20_12">#REF!</definedName>
    <definedName name="SG_20_13" localSheetId="3">#REF!</definedName>
    <definedName name="SG_20_13">#REF!</definedName>
    <definedName name="SG_20_14" localSheetId="3">#REF!</definedName>
    <definedName name="SG_20_14">#REF!</definedName>
    <definedName name="SG_20_15" localSheetId="3">#REF!</definedName>
    <definedName name="SG_20_15">#REF!</definedName>
    <definedName name="SG_20_16" localSheetId="3">#REF!</definedName>
    <definedName name="SG_20_16">#REF!</definedName>
    <definedName name="SG_20_17" localSheetId="3">#REF!</definedName>
    <definedName name="SG_20_17">#REF!</definedName>
    <definedName name="SG_20_18" localSheetId="3">#REF!</definedName>
    <definedName name="SG_20_18">#REF!</definedName>
    <definedName name="SG_20_19" localSheetId="3">#REF!</definedName>
    <definedName name="SG_20_19">#REF!</definedName>
    <definedName name="SG_20_20" localSheetId="3">#REF!</definedName>
    <definedName name="SG_20_20">#REF!</definedName>
    <definedName name="SG_20_21" localSheetId="3">#REF!</definedName>
    <definedName name="SG_20_21">#REF!</definedName>
    <definedName name="SG_20_22" localSheetId="3">#REF!</definedName>
    <definedName name="SG_20_22">#REF!</definedName>
    <definedName name="SG_20_23" localSheetId="3">#REF!</definedName>
    <definedName name="SG_20_23">#REF!</definedName>
    <definedName name="SG_20_24" localSheetId="3">#REF!</definedName>
    <definedName name="SG_20_24">#REF!</definedName>
    <definedName name="SG_20_25" localSheetId="3">#REF!</definedName>
    <definedName name="SG_20_25">#REF!</definedName>
    <definedName name="SG_21_01" localSheetId="3">#REF!</definedName>
    <definedName name="SG_21_01">#REF!</definedName>
    <definedName name="SG_21_02" localSheetId="3">#REF!</definedName>
    <definedName name="SG_21_02">#REF!</definedName>
    <definedName name="SG_21_03" localSheetId="3">#REF!</definedName>
    <definedName name="SG_21_03">#REF!</definedName>
    <definedName name="SG_21_04" localSheetId="3">#REF!</definedName>
    <definedName name="SG_21_04">#REF!</definedName>
    <definedName name="SG_21_05" localSheetId="3">#REF!</definedName>
    <definedName name="SG_21_05">#REF!</definedName>
    <definedName name="SG_21_06" localSheetId="3">#REF!</definedName>
    <definedName name="SG_21_06">#REF!</definedName>
    <definedName name="SG_21_07" localSheetId="3">#REF!</definedName>
    <definedName name="SG_21_07">#REF!</definedName>
    <definedName name="SG_21_08" localSheetId="3">#REF!</definedName>
    <definedName name="SG_21_08">#REF!</definedName>
    <definedName name="SG_21_09" localSheetId="3">#REF!</definedName>
    <definedName name="SG_21_09">#REF!</definedName>
    <definedName name="SG_21_10" localSheetId="3">#REF!</definedName>
    <definedName name="SG_21_10">#REF!</definedName>
    <definedName name="SG_21_11" localSheetId="3">#REF!</definedName>
    <definedName name="SG_21_11">#REF!</definedName>
    <definedName name="SG_21_12" localSheetId="3">#REF!</definedName>
    <definedName name="SG_21_12">#REF!</definedName>
    <definedName name="SG_21_13" localSheetId="3">#REF!</definedName>
    <definedName name="SG_21_13">#REF!</definedName>
    <definedName name="SG_21_14" localSheetId="3">#REF!</definedName>
    <definedName name="SG_21_14">#REF!</definedName>
    <definedName name="SG_21_15" localSheetId="3">#REF!</definedName>
    <definedName name="SG_21_15">#REF!</definedName>
    <definedName name="SG_21_16" localSheetId="3">#REF!</definedName>
    <definedName name="SG_21_16">#REF!</definedName>
    <definedName name="SG_21_17" localSheetId="3">#REF!</definedName>
    <definedName name="SG_21_17">#REF!</definedName>
    <definedName name="SG_21_18" localSheetId="3">#REF!</definedName>
    <definedName name="SG_21_18">#REF!</definedName>
    <definedName name="SG_21_19" localSheetId="3">#REF!</definedName>
    <definedName name="SG_21_19">#REF!</definedName>
    <definedName name="SG_21_20" localSheetId="3">#REF!</definedName>
    <definedName name="SG_21_20">#REF!</definedName>
    <definedName name="SG_21_21" localSheetId="3">#REF!</definedName>
    <definedName name="SG_21_21">#REF!</definedName>
    <definedName name="SG_21_22" localSheetId="3">#REF!</definedName>
    <definedName name="SG_21_22">#REF!</definedName>
    <definedName name="SG_21_23" localSheetId="3">#REF!</definedName>
    <definedName name="SG_21_23">#REF!</definedName>
    <definedName name="SG_21_24" localSheetId="3">#REF!</definedName>
    <definedName name="SG_21_24">#REF!</definedName>
    <definedName name="SG_21_25" localSheetId="3">#REF!</definedName>
    <definedName name="SG_21_25">#REF!</definedName>
    <definedName name="SG_22_01" localSheetId="3">#REF!</definedName>
    <definedName name="SG_22_01">#REF!</definedName>
    <definedName name="SG_22_02" localSheetId="3">#REF!</definedName>
    <definedName name="SG_22_02">#REF!</definedName>
    <definedName name="SG_22_03" localSheetId="3">#REF!</definedName>
    <definedName name="SG_22_03">#REF!</definedName>
    <definedName name="SG_22_04" localSheetId="3">#REF!</definedName>
    <definedName name="SG_22_04">#REF!</definedName>
    <definedName name="SG_22_05" localSheetId="3">#REF!</definedName>
    <definedName name="SG_22_05">#REF!</definedName>
    <definedName name="SG_22_06" localSheetId="3">#REF!</definedName>
    <definedName name="SG_22_06">#REF!</definedName>
    <definedName name="SG_22_07" localSheetId="3">#REF!</definedName>
    <definedName name="SG_22_07">#REF!</definedName>
    <definedName name="SG_22_08" localSheetId="3">#REF!</definedName>
    <definedName name="SG_22_08">#REF!</definedName>
    <definedName name="SG_22_09" localSheetId="3">#REF!</definedName>
    <definedName name="SG_22_09">#REF!</definedName>
    <definedName name="SG_22_10" localSheetId="3">#REF!</definedName>
    <definedName name="SG_22_10">#REF!</definedName>
    <definedName name="SG_22_11" localSheetId="3">#REF!</definedName>
    <definedName name="SG_22_11">#REF!</definedName>
    <definedName name="SG_22_12" localSheetId="3">#REF!</definedName>
    <definedName name="SG_22_12">#REF!</definedName>
    <definedName name="SG_22_13" localSheetId="3">#REF!</definedName>
    <definedName name="SG_22_13">#REF!</definedName>
    <definedName name="SG_22_14" localSheetId="3">#REF!</definedName>
    <definedName name="SG_22_14">#REF!</definedName>
    <definedName name="SG_22_15" localSheetId="3">#REF!</definedName>
    <definedName name="SG_22_15">#REF!</definedName>
    <definedName name="SG_22_16" localSheetId="3">#REF!</definedName>
    <definedName name="SG_22_16">#REF!</definedName>
    <definedName name="SG_22_17" localSheetId="3">#REF!</definedName>
    <definedName name="SG_22_17">#REF!</definedName>
    <definedName name="SG_22_18" localSheetId="3">#REF!</definedName>
    <definedName name="SG_22_18">#REF!</definedName>
    <definedName name="SG_22_19" localSheetId="3">#REF!</definedName>
    <definedName name="SG_22_19">#REF!</definedName>
    <definedName name="SG_22_20" localSheetId="3">#REF!</definedName>
    <definedName name="SG_22_20">#REF!</definedName>
    <definedName name="SG_22_21" localSheetId="3">#REF!</definedName>
    <definedName name="SG_22_21">#REF!</definedName>
    <definedName name="SG_22_22" localSheetId="3">#REF!</definedName>
    <definedName name="SG_22_22">#REF!</definedName>
    <definedName name="SG_22_23" localSheetId="3">#REF!</definedName>
    <definedName name="SG_22_23">#REF!</definedName>
    <definedName name="SG_22_24" localSheetId="3">#REF!</definedName>
    <definedName name="SG_22_24">#REF!</definedName>
    <definedName name="SG_22_25" localSheetId="3">#REF!</definedName>
    <definedName name="SG_22_25">#REF!</definedName>
    <definedName name="SG_23_01" localSheetId="3">#REF!</definedName>
    <definedName name="SG_23_01">#REF!</definedName>
    <definedName name="SG_23_02" localSheetId="3">#REF!</definedName>
    <definedName name="SG_23_02">#REF!</definedName>
    <definedName name="SG_23_03" localSheetId="3">#REF!</definedName>
    <definedName name="SG_23_03">#REF!</definedName>
    <definedName name="SG_23_04" localSheetId="3">#REF!</definedName>
    <definedName name="SG_23_04">#REF!</definedName>
    <definedName name="SG_23_05" localSheetId="3">#REF!</definedName>
    <definedName name="SG_23_05">#REF!</definedName>
    <definedName name="SG_23_06" localSheetId="3">#REF!</definedName>
    <definedName name="SG_23_06">#REF!</definedName>
    <definedName name="SG_23_07" localSheetId="3">#REF!</definedName>
    <definedName name="SG_23_07">#REF!</definedName>
    <definedName name="SG_23_08" localSheetId="3">#REF!</definedName>
    <definedName name="SG_23_08">#REF!</definedName>
    <definedName name="SG_23_09" localSheetId="3">#REF!</definedName>
    <definedName name="SG_23_09">#REF!</definedName>
    <definedName name="SG_23_10" localSheetId="3">#REF!</definedName>
    <definedName name="SG_23_10">#REF!</definedName>
    <definedName name="SG_23_11" localSheetId="3">#REF!</definedName>
    <definedName name="SG_23_11">#REF!</definedName>
    <definedName name="SG_23_12" localSheetId="3">#REF!</definedName>
    <definedName name="SG_23_12">#REF!</definedName>
    <definedName name="SG_23_13" localSheetId="3">#REF!</definedName>
    <definedName name="SG_23_13">#REF!</definedName>
    <definedName name="SG_23_14" localSheetId="3">#REF!</definedName>
    <definedName name="SG_23_14">#REF!</definedName>
    <definedName name="SG_23_15" localSheetId="3">#REF!</definedName>
    <definedName name="SG_23_15">#REF!</definedName>
    <definedName name="SG_23_16" localSheetId="3">#REF!</definedName>
    <definedName name="SG_23_16">#REF!</definedName>
    <definedName name="SG_23_17" localSheetId="3">#REF!</definedName>
    <definedName name="SG_23_17">#REF!</definedName>
    <definedName name="SG_23_18" localSheetId="3">#REF!</definedName>
    <definedName name="SG_23_18">#REF!</definedName>
    <definedName name="SG_23_19" localSheetId="3">#REF!</definedName>
    <definedName name="SG_23_19">#REF!</definedName>
    <definedName name="SG_23_20" localSheetId="3">#REF!</definedName>
    <definedName name="SG_23_20">#REF!</definedName>
    <definedName name="SG_23_21" localSheetId="3">#REF!</definedName>
    <definedName name="SG_23_21">#REF!</definedName>
    <definedName name="SG_23_22" localSheetId="3">#REF!</definedName>
    <definedName name="SG_23_22">#REF!</definedName>
    <definedName name="SG_23_23" localSheetId="3">#REF!</definedName>
    <definedName name="SG_23_23">#REF!</definedName>
    <definedName name="SG_23_24" localSheetId="3">#REF!</definedName>
    <definedName name="SG_23_24">#REF!</definedName>
    <definedName name="SG_23_25" localSheetId="3">#REF!</definedName>
    <definedName name="SG_23_25">#REF!</definedName>
    <definedName name="SG_24_01" localSheetId="3">#REF!</definedName>
    <definedName name="SG_24_01">#REF!</definedName>
    <definedName name="SG_24_02" localSheetId="3">#REF!</definedName>
    <definedName name="SG_24_02">#REF!</definedName>
    <definedName name="SG_24_03" localSheetId="3">#REF!</definedName>
    <definedName name="SG_24_03">#REF!</definedName>
    <definedName name="SG_24_04" localSheetId="3">#REF!</definedName>
    <definedName name="SG_24_04">#REF!</definedName>
    <definedName name="SG_24_05" localSheetId="3">#REF!</definedName>
    <definedName name="SG_24_05">#REF!</definedName>
    <definedName name="SG_24_06" localSheetId="3">#REF!</definedName>
    <definedName name="SG_24_06">#REF!</definedName>
    <definedName name="SG_24_07" localSheetId="3">#REF!</definedName>
    <definedName name="SG_24_07">#REF!</definedName>
    <definedName name="SG_24_08" localSheetId="3">#REF!</definedName>
    <definedName name="SG_24_08">#REF!</definedName>
    <definedName name="SG_24_09" localSheetId="3">#REF!</definedName>
    <definedName name="SG_24_09">#REF!</definedName>
    <definedName name="SG_24_10" localSheetId="3">#REF!</definedName>
    <definedName name="SG_24_10">#REF!</definedName>
    <definedName name="SG_24_11" localSheetId="3">#REF!</definedName>
    <definedName name="SG_24_11">#REF!</definedName>
    <definedName name="SG_24_12" localSheetId="3">#REF!</definedName>
    <definedName name="SG_24_12">#REF!</definedName>
    <definedName name="SG_24_13" localSheetId="3">#REF!</definedName>
    <definedName name="SG_24_13">#REF!</definedName>
    <definedName name="SG_24_14" localSheetId="3">#REF!</definedName>
    <definedName name="SG_24_14">#REF!</definedName>
    <definedName name="SG_24_15" localSheetId="3">#REF!</definedName>
    <definedName name="SG_24_15">#REF!</definedName>
    <definedName name="SG_24_16" localSheetId="3">#REF!</definedName>
    <definedName name="SG_24_16">#REF!</definedName>
    <definedName name="SG_24_17" localSheetId="3">#REF!</definedName>
    <definedName name="SG_24_17">#REF!</definedName>
    <definedName name="SG_24_18" localSheetId="3">#REF!</definedName>
    <definedName name="SG_24_18">#REF!</definedName>
    <definedName name="SG_24_19" localSheetId="3">#REF!</definedName>
    <definedName name="SG_24_19">#REF!</definedName>
    <definedName name="SG_24_20" localSheetId="3">#REF!</definedName>
    <definedName name="SG_24_20">#REF!</definedName>
    <definedName name="SG_24_21" localSheetId="3">#REF!</definedName>
    <definedName name="SG_24_21">#REF!</definedName>
    <definedName name="SG_24_22" localSheetId="3">#REF!</definedName>
    <definedName name="SG_24_22">#REF!</definedName>
    <definedName name="SG_24_23" localSheetId="3">#REF!</definedName>
    <definedName name="SG_24_23">#REF!</definedName>
    <definedName name="SG_24_24" localSheetId="3">#REF!</definedName>
    <definedName name="SG_24_24">#REF!</definedName>
    <definedName name="SG_24_25" localSheetId="3">#REF!</definedName>
    <definedName name="SG_24_25">#REF!</definedName>
    <definedName name="SG_25_01" localSheetId="3">#REF!</definedName>
    <definedName name="SG_25_01">#REF!</definedName>
    <definedName name="SG_25_02" localSheetId="3">#REF!</definedName>
    <definedName name="SG_25_02">#REF!</definedName>
    <definedName name="SG_25_03" localSheetId="3">#REF!</definedName>
    <definedName name="SG_25_03">#REF!</definedName>
    <definedName name="SG_25_04" localSheetId="3">#REF!</definedName>
    <definedName name="SG_25_04">#REF!</definedName>
    <definedName name="SG_25_05" localSheetId="3">#REF!</definedName>
    <definedName name="SG_25_05">#REF!</definedName>
    <definedName name="SG_25_06" localSheetId="3">#REF!</definedName>
    <definedName name="SG_25_06">#REF!</definedName>
    <definedName name="SG_25_07" localSheetId="3">#REF!</definedName>
    <definedName name="SG_25_07">#REF!</definedName>
    <definedName name="SG_25_08" localSheetId="3">#REF!</definedName>
    <definedName name="SG_25_08">#REF!</definedName>
    <definedName name="SG_25_09" localSheetId="3">#REF!</definedName>
    <definedName name="SG_25_09">#REF!</definedName>
    <definedName name="SG_25_10" localSheetId="3">#REF!</definedName>
    <definedName name="SG_25_10">#REF!</definedName>
    <definedName name="SG_25_11" localSheetId="3">#REF!</definedName>
    <definedName name="SG_25_11">#REF!</definedName>
    <definedName name="SG_25_12" localSheetId="3">#REF!</definedName>
    <definedName name="SG_25_12">#REF!</definedName>
    <definedName name="SG_25_13" localSheetId="3">#REF!</definedName>
    <definedName name="SG_25_13">#REF!</definedName>
    <definedName name="SG_25_14" localSheetId="3">#REF!</definedName>
    <definedName name="SG_25_14">#REF!</definedName>
    <definedName name="SG_25_15" localSheetId="3">#REF!</definedName>
    <definedName name="SG_25_15">#REF!</definedName>
    <definedName name="SG_25_16" localSheetId="3">#REF!</definedName>
    <definedName name="SG_25_16">#REF!</definedName>
    <definedName name="SG_25_17" localSheetId="3">#REF!</definedName>
    <definedName name="SG_25_17">#REF!</definedName>
    <definedName name="SG_25_18" localSheetId="3">#REF!</definedName>
    <definedName name="SG_25_18">#REF!</definedName>
    <definedName name="SG_25_19" localSheetId="3">#REF!</definedName>
    <definedName name="SG_25_19">#REF!</definedName>
    <definedName name="SG_25_20" localSheetId="3">#REF!</definedName>
    <definedName name="SG_25_20">#REF!</definedName>
    <definedName name="SG_25_21" localSheetId="3">#REF!</definedName>
    <definedName name="SG_25_21">#REF!</definedName>
    <definedName name="SG_25_22" localSheetId="3">#REF!</definedName>
    <definedName name="SG_25_22">#REF!</definedName>
    <definedName name="SG_25_23" localSheetId="3">#REF!</definedName>
    <definedName name="SG_25_23">#REF!</definedName>
    <definedName name="SG_25_24" localSheetId="3">#REF!</definedName>
    <definedName name="SG_25_24">#REF!</definedName>
    <definedName name="SG_25_25" localSheetId="3">#REF!</definedName>
    <definedName name="SG_25_25">#REF!</definedName>
    <definedName name="sinal" localSheetId="3">#REF!</definedName>
    <definedName name="sinal">#REF!</definedName>
    <definedName name="SINALI" localSheetId="3">#REF!</definedName>
    <definedName name="SINALI">#REF!</definedName>
    <definedName name="sinaliz_vert" localSheetId="3">#REF!</definedName>
    <definedName name="sinaliz_vert">#REF!</definedName>
    <definedName name="SM" localSheetId="3">#REF!</definedName>
    <definedName name="SM">#REF!</definedName>
    <definedName name="Sorriso" localSheetId="3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 localSheetId="3">#REF!</definedName>
    <definedName name="subtrec">#REF!</definedName>
    <definedName name="subtrech" localSheetId="3">#REF!</definedName>
    <definedName name="subtrech">#REF!</definedName>
    <definedName name="T" localSheetId="3">#REF!</definedName>
    <definedName name="T">#REF!</definedName>
    <definedName name="tabela" localSheetId="3">#REF!</definedName>
    <definedName name="tabela">#REF!</definedName>
    <definedName name="tabela_de_mão_de_obra">[2]RELATÓRIO!$A$2:$C$16</definedName>
    <definedName name="tabela_de_materiais">[2]RELATÓRIO!$A$1:$D$188</definedName>
    <definedName name="TABELA1" localSheetId="3">#REF!</definedName>
    <definedName name="TABELA1">#REF!</definedName>
    <definedName name="tachinhas" localSheetId="3">#REF!</definedName>
    <definedName name="tachinhas">#REF!</definedName>
    <definedName name="tachões" localSheetId="3">#REF!</definedName>
    <definedName name="tachões">#REF!</definedName>
    <definedName name="Tanque_lavar_roupa" localSheetId="3">#REF!</definedName>
    <definedName name="Tanque_lavar_roupa">#REF!</definedName>
    <definedName name="Tanque_premoldado" localSheetId="3">#REF!</definedName>
    <definedName name="Tanque_premoldado">#REF!</definedName>
    <definedName name="taxa_cap" localSheetId="3">#REF!</definedName>
    <definedName name="taxa_cap">#REF!</definedName>
    <definedName name="TCC4T" localSheetId="3">#REF!</definedName>
    <definedName name="TCC4T">#REF!</definedName>
    <definedName name="TEA" localSheetId="3">#REF!</definedName>
    <definedName name="TEA">#REF!</definedName>
    <definedName name="ter" localSheetId="3">#REF!</definedName>
    <definedName name="ter">#REF!</definedName>
    <definedName name="terra" localSheetId="3">#REF!</definedName>
    <definedName name="terra">#REF!</definedName>
    <definedName name="Terra2" localSheetId="3">#REF!</definedName>
    <definedName name="Terra2">#REF!</definedName>
    <definedName name="teste" localSheetId="3">#REF!</definedName>
    <definedName name="teste">#REF!</definedName>
    <definedName name="teste1" localSheetId="3">#REF!</definedName>
    <definedName name="teste1">#REF!</definedName>
    <definedName name="teste2" localSheetId="3">#REF!</definedName>
    <definedName name="teste2">#REF!</definedName>
    <definedName name="teste3" localSheetId="3">#REF!</definedName>
    <definedName name="teste3">#REF!</definedName>
    <definedName name="_xlnm.Print_Titles" localSheetId="4">'Composição de Custos Unitários'!$2:$13</definedName>
    <definedName name="_xlnm.Print_Titles" localSheetId="3">'Cotação de Insumos Próprios'!$2:$13</definedName>
    <definedName name="_xlnm.Print_Titles" localSheetId="2">'Memorial de Cálculo de Quantita'!$2:$14</definedName>
    <definedName name="_xlnm.Print_Titles" localSheetId="5">'Orçamento Sintético'!$2:$17</definedName>
    <definedName name="tmat" localSheetId="3">[2]RELATÓRIO!#REF!</definedName>
    <definedName name="tmat">[2]RELATÓRIO!#REF!</definedName>
    <definedName name="TOTAL" localSheetId="3">#REF!</definedName>
    <definedName name="TOTAL">#REF!</definedName>
    <definedName name="TOTAL_GERAL" localSheetId="3">#REF!</definedName>
    <definedName name="TOTAL_GERAL">#REF!</definedName>
    <definedName name="TOTAL_RESUMO" localSheetId="3">#REF!</definedName>
    <definedName name="TOTAL_RESUMO">#REF!</definedName>
    <definedName name="totee_3" localSheetId="3">#REF!</definedName>
    <definedName name="totee_3">#REF!</definedName>
    <definedName name="totee1" localSheetId="3">#REF!</definedName>
    <definedName name="totee1">#REF!</definedName>
    <definedName name="totee2" localSheetId="3">#REF!</definedName>
    <definedName name="totee2">#REF!</definedName>
    <definedName name="TOTMAT_EE1" localSheetId="3">#REF!</definedName>
    <definedName name="TOTMAT_EE1">#REF!</definedName>
    <definedName name="TOTMAT_EE2" localSheetId="3">#REF!</definedName>
    <definedName name="TOTMAT_EE2">#REF!</definedName>
    <definedName name="TOTMAT_EE3" localSheetId="3">#REF!</definedName>
    <definedName name="TOTMAT_EE3">#REF!</definedName>
    <definedName name="TOTSER_EE1" localSheetId="3">#REF!</definedName>
    <definedName name="TOTSER_EE1">#REF!</definedName>
    <definedName name="TOTSER_EE2" localSheetId="3">#REF!</definedName>
    <definedName name="TOTSER_EE2">#REF!</definedName>
    <definedName name="TOTSER_EE3" localSheetId="3">#REF!</definedName>
    <definedName name="TOTSER_EE3">#REF!</definedName>
    <definedName name="TRÂNS_SEG_EMISS2" localSheetId="3">#REF!</definedName>
    <definedName name="TRÂNS_SEG_EMISS2">#REF!</definedName>
    <definedName name="TRÂNS_SEG_EMISS3" localSheetId="3">#REF!</definedName>
    <definedName name="TRÂNS_SEG_EMISS3">#REF!</definedName>
    <definedName name="TRÂNS_SEGU" localSheetId="3">#REF!</definedName>
    <definedName name="TRÂNS_SEGU">#REF!</definedName>
    <definedName name="TRÂNS_SEGURANÇA" localSheetId="3">#REF!</definedName>
    <definedName name="TRÂNS_SEGURANÇA">#REF!</definedName>
    <definedName name="transp_massa" localSheetId="3">#REF!</definedName>
    <definedName name="transp_massa">#REF!</definedName>
    <definedName name="Transportes">[27]Serviços!$A$3:$F$1403</definedName>
    <definedName name="TRAV_EMISS3_S" localSheetId="3">#REF!</definedName>
    <definedName name="TRAV_EMISS3_S">#REF!</definedName>
    <definedName name="trec" localSheetId="3">#REF!</definedName>
    <definedName name="trec">#REF!</definedName>
    <definedName name="trech" localSheetId="3">#REF!</definedName>
    <definedName name="trech">#REF!</definedName>
    <definedName name="TRECHO">'[8]DADOS DE ENTRADA CONCORRÊNCIA'!$B$16</definedName>
    <definedName name="TRECHO1">'[8]DADOS DE ENTRADA CONCORRÊNCIA'!$B$23</definedName>
    <definedName name="TRECHOA" localSheetId="3">#REF!</definedName>
    <definedName name="TRECHOA">#REF!</definedName>
    <definedName name="ts" localSheetId="3">[2]RELATÓRIO!#REF!</definedName>
    <definedName name="ts">[2]RELATÓRIO!#REF!</definedName>
    <definedName name="TSD" localSheetId="3">#REF!</definedName>
    <definedName name="TSD">#REF!</definedName>
    <definedName name="tsd.a" localSheetId="3">[12]TSD!#REF!</definedName>
    <definedName name="tsd.a">[12]TSD!#REF!</definedName>
    <definedName name="TSs" localSheetId="3">#REF!</definedName>
    <definedName name="TSs">#REF!</definedName>
    <definedName name="tss.a" localSheetId="3">[12]TSD!#REF!</definedName>
    <definedName name="tss.a">[12]TSD!#REF!</definedName>
    <definedName name="ttra" localSheetId="3">[2]RELATÓRIO!#REF!</definedName>
    <definedName name="ttra">[2]RELATÓRIO!#REF!</definedName>
    <definedName name="TUBO" localSheetId="3">#REF!</definedName>
    <definedName name="TUBO">#REF!</definedName>
    <definedName name="TUBOA" localSheetId="3">#REF!</definedName>
    <definedName name="TUBOA">#REF!</definedName>
    <definedName name="TUNNELLINER">'[8]QUADRO 08 - COMPOSIÇÕES'!$H$569</definedName>
    <definedName name="vala.ca" localSheetId="3">#REF!</definedName>
    <definedName name="vala.ca">#REF!</definedName>
    <definedName name="VAVRC" localSheetId="3">#REF!</definedName>
    <definedName name="VAVRC">#REF!</definedName>
    <definedName name="Verga" localSheetId="3">#REF!</definedName>
    <definedName name="Verga">#REF!</definedName>
    <definedName name="Vilmar12" localSheetId="3">#REF!</definedName>
    <definedName name="Vilmar12">#REF!</definedName>
    <definedName name="VOL_MASSA" localSheetId="3">#REF!</definedName>
    <definedName name="VOL_MASSA">#REF!</definedName>
    <definedName name="volsubl" localSheetId="3">#REF!</definedName>
    <definedName name="volsubl">#REF!</definedName>
    <definedName name="vvv" hidden="1">{#N/A,#N/A,FALSE,"MO (2)"}</definedName>
    <definedName name="vvv_1" hidden="1">{#N/A,#N/A,FALSE,"MO (2)"}</definedName>
    <definedName name="WEN" localSheetId="3">#REF!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 localSheetId="3">#REF!</definedName>
    <definedName name="zenil">#REF!</definedName>
  </definedNames>
  <calcPr calcId="162913"/>
</workbook>
</file>

<file path=xl/calcChain.xml><?xml version="1.0" encoding="utf-8"?>
<calcChain xmlns="http://schemas.openxmlformats.org/spreadsheetml/2006/main">
  <c r="M17" i="4" l="1"/>
  <c r="O18" i="4"/>
  <c r="O19" i="4"/>
  <c r="O20" i="4"/>
  <c r="O21" i="4"/>
  <c r="O22" i="4"/>
  <c r="O23" i="4"/>
  <c r="O24" i="4"/>
  <c r="O25" i="4"/>
  <c r="O26" i="4"/>
  <c r="O27" i="4"/>
  <c r="O28" i="4"/>
  <c r="O29" i="4"/>
  <c r="J124" i="1"/>
  <c r="F124" i="1" s="1"/>
  <c r="I124" i="1"/>
  <c r="J123" i="1"/>
  <c r="F123" i="1" s="1"/>
  <c r="I123" i="1"/>
  <c r="J120" i="1"/>
  <c r="F120" i="1" s="1"/>
  <c r="I120" i="1"/>
  <c r="I111" i="1"/>
  <c r="J111" i="1"/>
  <c r="F111" i="1" s="1"/>
  <c r="I112" i="1"/>
  <c r="J112" i="1"/>
  <c r="F112" i="1" s="1"/>
  <c r="I113" i="1"/>
  <c r="J113" i="1"/>
  <c r="F113" i="1" s="1"/>
  <c r="I114" i="1"/>
  <c r="J114" i="1"/>
  <c r="F114" i="1" s="1"/>
  <c r="I115" i="1"/>
  <c r="J115" i="1"/>
  <c r="F115" i="1" s="1"/>
  <c r="I116" i="1"/>
  <c r="J116" i="1"/>
  <c r="F116" i="1" s="1"/>
  <c r="I117" i="1"/>
  <c r="J117" i="1"/>
  <c r="F117" i="1" s="1"/>
  <c r="J110" i="1"/>
  <c r="F110" i="1" s="1"/>
  <c r="I110" i="1"/>
  <c r="J107" i="1"/>
  <c r="F107" i="1" s="1"/>
  <c r="I107" i="1"/>
  <c r="I102" i="1"/>
  <c r="J102" i="1"/>
  <c r="F102" i="1" s="1"/>
  <c r="I103" i="1"/>
  <c r="J103" i="1"/>
  <c r="F103" i="1" s="1"/>
  <c r="I104" i="1"/>
  <c r="J104" i="1"/>
  <c r="F104" i="1" s="1"/>
  <c r="J101" i="1"/>
  <c r="F101" i="1" s="1"/>
  <c r="I101" i="1"/>
  <c r="I85" i="1"/>
  <c r="J85" i="1"/>
  <c r="F85" i="1" s="1"/>
  <c r="I86" i="1"/>
  <c r="J86" i="1"/>
  <c r="F86" i="1" s="1"/>
  <c r="I87" i="1"/>
  <c r="J87" i="1"/>
  <c r="F87" i="1" s="1"/>
  <c r="I88" i="1"/>
  <c r="J88" i="1"/>
  <c r="F88" i="1" s="1"/>
  <c r="I89" i="1"/>
  <c r="J89" i="1"/>
  <c r="F89" i="1" s="1"/>
  <c r="I90" i="1"/>
  <c r="J90" i="1"/>
  <c r="F90" i="1" s="1"/>
  <c r="I91" i="1"/>
  <c r="J91" i="1"/>
  <c r="F91" i="1" s="1"/>
  <c r="I94" i="1"/>
  <c r="J94" i="1"/>
  <c r="F94" i="1" s="1"/>
  <c r="I95" i="1"/>
  <c r="J95" i="1"/>
  <c r="F95" i="1" s="1"/>
  <c r="I96" i="1"/>
  <c r="J96" i="1"/>
  <c r="F96" i="1" s="1"/>
  <c r="I97" i="1"/>
  <c r="J97" i="1"/>
  <c r="F97" i="1" s="1"/>
  <c r="I98" i="1"/>
  <c r="J98" i="1"/>
  <c r="F98" i="1" s="1"/>
  <c r="J84" i="1"/>
  <c r="F84" i="1" s="1"/>
  <c r="I84" i="1"/>
  <c r="I67" i="1"/>
  <c r="J67" i="1"/>
  <c r="F67" i="1" s="1"/>
  <c r="I68" i="1"/>
  <c r="J68" i="1"/>
  <c r="F68" i="1" s="1"/>
  <c r="I69" i="1"/>
  <c r="J69" i="1"/>
  <c r="F69" i="1" s="1"/>
  <c r="I70" i="1"/>
  <c r="J70" i="1"/>
  <c r="F70" i="1" s="1"/>
  <c r="I71" i="1"/>
  <c r="J71" i="1"/>
  <c r="F71" i="1" s="1"/>
  <c r="I72" i="1"/>
  <c r="J72" i="1"/>
  <c r="F72" i="1" s="1"/>
  <c r="I73" i="1"/>
  <c r="J73" i="1"/>
  <c r="F73" i="1" s="1"/>
  <c r="I74" i="1"/>
  <c r="J74" i="1"/>
  <c r="F74" i="1" s="1"/>
  <c r="I75" i="1"/>
  <c r="J75" i="1"/>
  <c r="F75" i="1" s="1"/>
  <c r="I76" i="1"/>
  <c r="J76" i="1"/>
  <c r="F76" i="1" s="1"/>
  <c r="I77" i="1"/>
  <c r="J77" i="1"/>
  <c r="F77" i="1" s="1"/>
  <c r="I78" i="1"/>
  <c r="J78" i="1"/>
  <c r="F78" i="1" s="1"/>
  <c r="I79" i="1"/>
  <c r="J79" i="1"/>
  <c r="F79" i="1" s="1"/>
  <c r="I80" i="1"/>
  <c r="J80" i="1"/>
  <c r="F80" i="1" s="1"/>
  <c r="G479" i="11"/>
  <c r="J465" i="11"/>
  <c r="G29" i="11"/>
  <c r="G59" i="11"/>
  <c r="G72" i="11"/>
  <c r="G78" i="11"/>
  <c r="G83" i="11"/>
  <c r="G104" i="11"/>
  <c r="G290" i="11"/>
  <c r="G333" i="11"/>
  <c r="G351" i="11"/>
  <c r="G382" i="11"/>
  <c r="G421" i="11"/>
  <c r="G447" i="11"/>
  <c r="G460" i="11"/>
  <c r="J464" i="11"/>
  <c r="C97" i="1"/>
  <c r="D97" i="1"/>
  <c r="E97" i="1"/>
  <c r="C98" i="1"/>
  <c r="D98" i="1"/>
  <c r="E98" i="1"/>
  <c r="G338" i="11"/>
  <c r="I336" i="11"/>
  <c r="E94" i="1" s="1"/>
  <c r="H51" i="12"/>
  <c r="H50" i="12"/>
  <c r="H49" i="12"/>
  <c r="H53" i="12" s="1"/>
  <c r="C27" i="4"/>
  <c r="C28" i="4"/>
  <c r="C29" i="4"/>
  <c r="C21" i="4"/>
  <c r="C22" i="4"/>
  <c r="C23" i="4"/>
  <c r="C24" i="4"/>
  <c r="C25" i="4"/>
  <c r="C26" i="4"/>
  <c r="C26" i="3"/>
  <c r="C27" i="3" s="1"/>
  <c r="C28" i="3" s="1"/>
  <c r="C29" i="3" s="1"/>
  <c r="C124" i="1"/>
  <c r="D124" i="1"/>
  <c r="D123" i="1"/>
  <c r="C123" i="1"/>
  <c r="C122" i="1"/>
  <c r="D120" i="1"/>
  <c r="C120" i="1"/>
  <c r="C119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02" i="1"/>
  <c r="D102" i="1"/>
  <c r="C103" i="1"/>
  <c r="D103" i="1"/>
  <c r="C104" i="1"/>
  <c r="D104" i="1"/>
  <c r="D101" i="1"/>
  <c r="C101" i="1"/>
  <c r="C100" i="1"/>
  <c r="C95" i="1"/>
  <c r="D95" i="1"/>
  <c r="C96" i="1"/>
  <c r="D96" i="1"/>
  <c r="C93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4" i="1"/>
  <c r="D94" i="1"/>
  <c r="C83" i="1"/>
  <c r="C82" i="1"/>
  <c r="C66" i="1"/>
  <c r="D66" i="1"/>
  <c r="I66" i="1"/>
  <c r="J66" i="1"/>
  <c r="F66" i="1" s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4" i="1"/>
  <c r="D84" i="1"/>
  <c r="J65" i="1"/>
  <c r="F65" i="1" s="1"/>
  <c r="I65" i="1"/>
  <c r="D65" i="1"/>
  <c r="C65" i="1"/>
  <c r="C64" i="1"/>
  <c r="C48" i="1"/>
  <c r="D48" i="1"/>
  <c r="I48" i="1"/>
  <c r="J48" i="1"/>
  <c r="F48" i="1" s="1"/>
  <c r="C49" i="1"/>
  <c r="D49" i="1"/>
  <c r="I49" i="1"/>
  <c r="J49" i="1"/>
  <c r="F49" i="1" s="1"/>
  <c r="C50" i="1"/>
  <c r="D50" i="1"/>
  <c r="I50" i="1"/>
  <c r="J50" i="1"/>
  <c r="F50" i="1" s="1"/>
  <c r="C51" i="1"/>
  <c r="D51" i="1"/>
  <c r="I51" i="1"/>
  <c r="J51" i="1"/>
  <c r="F51" i="1" s="1"/>
  <c r="C52" i="1"/>
  <c r="D52" i="1"/>
  <c r="I52" i="1"/>
  <c r="J52" i="1"/>
  <c r="F52" i="1" s="1"/>
  <c r="C53" i="1"/>
  <c r="D53" i="1"/>
  <c r="I53" i="1"/>
  <c r="J53" i="1"/>
  <c r="F53" i="1" s="1"/>
  <c r="C54" i="1"/>
  <c r="D54" i="1"/>
  <c r="I54" i="1"/>
  <c r="J54" i="1"/>
  <c r="F54" i="1" s="1"/>
  <c r="C55" i="1"/>
  <c r="D55" i="1"/>
  <c r="I55" i="1"/>
  <c r="J55" i="1"/>
  <c r="F55" i="1" s="1"/>
  <c r="C56" i="1"/>
  <c r="D56" i="1"/>
  <c r="I56" i="1"/>
  <c r="J56" i="1"/>
  <c r="F56" i="1" s="1"/>
  <c r="C57" i="1"/>
  <c r="D57" i="1"/>
  <c r="I57" i="1"/>
  <c r="J57" i="1"/>
  <c r="F57" i="1" s="1"/>
  <c r="C58" i="1"/>
  <c r="D58" i="1"/>
  <c r="I58" i="1"/>
  <c r="J58" i="1"/>
  <c r="F58" i="1" s="1"/>
  <c r="C59" i="1"/>
  <c r="D59" i="1"/>
  <c r="I59" i="1"/>
  <c r="J59" i="1"/>
  <c r="F59" i="1" s="1"/>
  <c r="C60" i="1"/>
  <c r="D60" i="1"/>
  <c r="I60" i="1"/>
  <c r="J60" i="1"/>
  <c r="F60" i="1" s="1"/>
  <c r="C61" i="1"/>
  <c r="D61" i="1"/>
  <c r="I61" i="1"/>
  <c r="J61" i="1"/>
  <c r="F61" i="1" s="1"/>
  <c r="C62" i="1"/>
  <c r="D62" i="1"/>
  <c r="I62" i="1"/>
  <c r="J62" i="1"/>
  <c r="F62" i="1" s="1"/>
  <c r="C44" i="1"/>
  <c r="D44" i="1"/>
  <c r="I44" i="1"/>
  <c r="J44" i="1"/>
  <c r="F44" i="1" s="1"/>
  <c r="C45" i="1"/>
  <c r="D45" i="1"/>
  <c r="I45" i="1"/>
  <c r="J45" i="1"/>
  <c r="F45" i="1" s="1"/>
  <c r="C46" i="1"/>
  <c r="D46" i="1"/>
  <c r="I46" i="1"/>
  <c r="J46" i="1"/>
  <c r="F46" i="1" s="1"/>
  <c r="C47" i="1"/>
  <c r="D47" i="1"/>
  <c r="I47" i="1"/>
  <c r="J47" i="1"/>
  <c r="F47" i="1" s="1"/>
  <c r="J43" i="1"/>
  <c r="F43" i="1" s="1"/>
  <c r="I43" i="1"/>
  <c r="D43" i="1"/>
  <c r="C43" i="1"/>
  <c r="C42" i="1"/>
  <c r="J40" i="1"/>
  <c r="F40" i="1" s="1"/>
  <c r="I40" i="1"/>
  <c r="D40" i="1"/>
  <c r="C40" i="1"/>
  <c r="C39" i="1"/>
  <c r="C35" i="1"/>
  <c r="D35" i="1"/>
  <c r="I35" i="1"/>
  <c r="J35" i="1"/>
  <c r="F35" i="1" s="1"/>
  <c r="C36" i="1"/>
  <c r="D36" i="1"/>
  <c r="I36" i="1"/>
  <c r="J36" i="1"/>
  <c r="F36" i="1" s="1"/>
  <c r="C37" i="1"/>
  <c r="D37" i="1"/>
  <c r="I37" i="1"/>
  <c r="J37" i="1"/>
  <c r="F37" i="1" s="1"/>
  <c r="J34" i="1"/>
  <c r="F34" i="1" s="1"/>
  <c r="I34" i="1"/>
  <c r="D34" i="1"/>
  <c r="C34" i="1"/>
  <c r="G371" i="11"/>
  <c r="E104" i="1" s="1"/>
  <c r="G366" i="11"/>
  <c r="E103" i="1" s="1"/>
  <c r="G362" i="11"/>
  <c r="E102" i="1" s="1"/>
  <c r="G358" i="11"/>
  <c r="E101" i="1" s="1"/>
  <c r="M354" i="11"/>
  <c r="O354" i="11" s="1"/>
  <c r="G346" i="11"/>
  <c r="E95" i="1" s="1"/>
  <c r="G342" i="11"/>
  <c r="G327" i="11"/>
  <c r="E91" i="1" s="1"/>
  <c r="G322" i="11"/>
  <c r="E90" i="1" s="1"/>
  <c r="G317" i="11"/>
  <c r="E89" i="1" s="1"/>
  <c r="G312" i="11"/>
  <c r="E88" i="1" s="1"/>
  <c r="G307" i="11"/>
  <c r="E87" i="1" s="1"/>
  <c r="G302" i="11"/>
  <c r="E86" i="1" s="1"/>
  <c r="J294" i="11"/>
  <c r="J293" i="11"/>
  <c r="J292" i="11"/>
  <c r="G282" i="11"/>
  <c r="E80" i="1" s="1"/>
  <c r="G278" i="11"/>
  <c r="E79" i="1" s="1"/>
  <c r="G274" i="11"/>
  <c r="E78" i="1" s="1"/>
  <c r="G269" i="11"/>
  <c r="E77" i="1" s="1"/>
  <c r="G264" i="11"/>
  <c r="E76" i="1" s="1"/>
  <c r="G259" i="11"/>
  <c r="E75" i="1" s="1"/>
  <c r="G254" i="11"/>
  <c r="E74" i="1" s="1"/>
  <c r="G249" i="11"/>
  <c r="E73" i="1" s="1"/>
  <c r="G244" i="11"/>
  <c r="E72" i="1" s="1"/>
  <c r="G239" i="11"/>
  <c r="E71" i="1" s="1"/>
  <c r="G235" i="11"/>
  <c r="E70" i="1" s="1"/>
  <c r="G231" i="11"/>
  <c r="E69" i="1" s="1"/>
  <c r="G227" i="11"/>
  <c r="E68" i="1" s="1"/>
  <c r="G223" i="11"/>
  <c r="E67" i="1" s="1"/>
  <c r="G219" i="11"/>
  <c r="E66" i="1" s="1"/>
  <c r="G215" i="11"/>
  <c r="E65" i="1" s="1"/>
  <c r="G113" i="11"/>
  <c r="J113" i="11" s="1"/>
  <c r="G112" i="11"/>
  <c r="J112" i="11" s="1"/>
  <c r="J111" i="11"/>
  <c r="J109" i="11"/>
  <c r="J108" i="11"/>
  <c r="K92" i="11"/>
  <c r="M92" i="11" s="1"/>
  <c r="K90" i="11"/>
  <c r="M90" i="11" s="1"/>
  <c r="K100" i="11"/>
  <c r="M100" i="11" s="1"/>
  <c r="K99" i="11"/>
  <c r="M99" i="11" s="1"/>
  <c r="K98" i="11"/>
  <c r="M98" i="11" s="1"/>
  <c r="K97" i="11"/>
  <c r="M97" i="11" s="1"/>
  <c r="K96" i="11"/>
  <c r="M96" i="11" s="1"/>
  <c r="K95" i="11"/>
  <c r="M95" i="11" s="1"/>
  <c r="K94" i="11"/>
  <c r="M94" i="11" s="1"/>
  <c r="K93" i="11"/>
  <c r="M93" i="11" s="1"/>
  <c r="K91" i="11"/>
  <c r="M91" i="11" s="1"/>
  <c r="K89" i="11"/>
  <c r="M89" i="11" s="1"/>
  <c r="K88" i="11"/>
  <c r="M88" i="11" s="1"/>
  <c r="K87" i="11"/>
  <c r="M87" i="11" s="1"/>
  <c r="K86" i="11"/>
  <c r="M86" i="11" s="1"/>
  <c r="J70" i="11"/>
  <c r="J69" i="11"/>
  <c r="J68" i="11"/>
  <c r="J67" i="11"/>
  <c r="I80" i="11"/>
  <c r="E36" i="1" s="1"/>
  <c r="I75" i="11"/>
  <c r="I74" i="11"/>
  <c r="I64" i="11"/>
  <c r="I63" i="11"/>
  <c r="I62" i="11"/>
  <c r="I61" i="11"/>
  <c r="G53" i="11"/>
  <c r="G48" i="11"/>
  <c r="G43" i="11"/>
  <c r="G39" i="11"/>
  <c r="G35" i="11"/>
  <c r="J31" i="11"/>
  <c r="J22" i="11"/>
  <c r="G20" i="11" s="1"/>
  <c r="J26" i="11"/>
  <c r="G24" i="11" s="1"/>
  <c r="H35" i="12"/>
  <c r="D28" i="4" l="1"/>
  <c r="D24" i="4"/>
  <c r="D21" i="4"/>
  <c r="D25" i="4"/>
  <c r="L76" i="1"/>
  <c r="L87" i="1"/>
  <c r="L69" i="1"/>
  <c r="L104" i="1"/>
  <c r="L103" i="1"/>
  <c r="L102" i="1"/>
  <c r="L101" i="1"/>
  <c r="L91" i="1"/>
  <c r="L89" i="1"/>
  <c r="L95" i="1"/>
  <c r="L88" i="1"/>
  <c r="L86" i="1"/>
  <c r="L98" i="1"/>
  <c r="L90" i="1"/>
  <c r="L97" i="1"/>
  <c r="L94" i="1"/>
  <c r="L71" i="1"/>
  <c r="L70" i="1"/>
  <c r="L72" i="1"/>
  <c r="L80" i="1"/>
  <c r="L68" i="1"/>
  <c r="L78" i="1"/>
  <c r="L79" i="1"/>
  <c r="L73" i="1"/>
  <c r="L75" i="1"/>
  <c r="L77" i="1"/>
  <c r="L74" i="1"/>
  <c r="L67" i="1"/>
  <c r="E96" i="1"/>
  <c r="L96" i="1" s="1"/>
  <c r="E35" i="1"/>
  <c r="L35" i="1" s="1"/>
  <c r="D29" i="4"/>
  <c r="D23" i="4"/>
  <c r="D22" i="4"/>
  <c r="L66" i="1"/>
  <c r="L65" i="1"/>
  <c r="L36" i="1"/>
  <c r="E34" i="1"/>
  <c r="L34" i="1" s="1"/>
  <c r="E37" i="1"/>
  <c r="L37" i="1" s="1"/>
  <c r="L100" i="1" l="1"/>
  <c r="L93" i="1"/>
  <c r="L33" i="1"/>
  <c r="L64" i="1"/>
  <c r="F299" i="11"/>
  <c r="G297" i="11" s="1"/>
  <c r="E85" i="1" s="1"/>
  <c r="L85" i="1" s="1"/>
  <c r="E84" i="1"/>
  <c r="H34" i="12"/>
  <c r="H41" i="12"/>
  <c r="H26" i="12"/>
  <c r="H32" i="12"/>
  <c r="H17" i="12"/>
  <c r="H33" i="12"/>
  <c r="H42" i="12"/>
  <c r="H40" i="12"/>
  <c r="H44" i="12" s="1"/>
  <c r="H31" i="12"/>
  <c r="H36" i="12" s="1"/>
  <c r="H25" i="12"/>
  <c r="H24" i="12"/>
  <c r="H27" i="12" s="1"/>
  <c r="H19" i="12"/>
  <c r="H18" i="12"/>
  <c r="L84" i="1" l="1"/>
  <c r="L83" i="1" s="1"/>
  <c r="L82" i="1" s="1"/>
  <c r="H20" i="12"/>
  <c r="E10" i="12"/>
  <c r="S13" i="12"/>
  <c r="S12" i="12"/>
  <c r="L11" i="12"/>
  <c r="L6" i="12" s="1"/>
  <c r="K10" i="12"/>
  <c r="C9" i="12"/>
  <c r="B9" i="12"/>
  <c r="K8" i="12"/>
  <c r="C8" i="12"/>
  <c r="C7" i="12"/>
  <c r="B7" i="12"/>
  <c r="C21" i="1" l="1"/>
  <c r="G204" i="11"/>
  <c r="E61" i="1" s="1"/>
  <c r="L61" i="1" s="1"/>
  <c r="G200" i="11"/>
  <c r="E60" i="1" s="1"/>
  <c r="L60" i="1" s="1"/>
  <c r="G208" i="11" l="1"/>
  <c r="E62" i="1" s="1"/>
  <c r="L62" i="1" s="1"/>
  <c r="M432" i="11" l="1"/>
  <c r="O432" i="11" s="1"/>
  <c r="M435" i="11"/>
  <c r="O435" i="11" s="1"/>
  <c r="J407" i="11"/>
  <c r="J406" i="11"/>
  <c r="M404" i="11"/>
  <c r="O404" i="11" s="1"/>
  <c r="C110" i="1"/>
  <c r="D110" i="1"/>
  <c r="D107" i="1"/>
  <c r="C107" i="1"/>
  <c r="C106" i="1"/>
  <c r="D26" i="3" l="1"/>
  <c r="D26" i="4"/>
  <c r="G469" i="11"/>
  <c r="E120" i="1" s="1"/>
  <c r="O17" i="4" l="1"/>
  <c r="L120" i="1"/>
  <c r="L119" i="1" s="1"/>
  <c r="M399" i="11"/>
  <c r="O399" i="11" s="1"/>
  <c r="J107" i="11" l="1"/>
  <c r="J106" i="11"/>
  <c r="K442" i="11"/>
  <c r="M434" i="11"/>
  <c r="O434" i="11" s="1"/>
  <c r="M406" i="11"/>
  <c r="O406" i="11" s="1"/>
  <c r="M403" i="11"/>
  <c r="O403" i="11" s="1"/>
  <c r="M401" i="11"/>
  <c r="O401" i="11" s="1"/>
  <c r="C109" i="1"/>
  <c r="E40" i="1" l="1"/>
  <c r="L40" i="1" s="1"/>
  <c r="L39" i="1" s="1"/>
  <c r="D27" i="3"/>
  <c r="D27" i="4"/>
  <c r="M427" i="11"/>
  <c r="O427" i="11" s="1"/>
  <c r="M425" i="11"/>
  <c r="O425" i="11" s="1"/>
  <c r="M407" i="11"/>
  <c r="O407" i="11" s="1"/>
  <c r="M405" i="11"/>
  <c r="O405" i="11" s="1"/>
  <c r="M402" i="11"/>
  <c r="O402" i="11" s="1"/>
  <c r="M396" i="11"/>
  <c r="O396" i="11" s="1"/>
  <c r="M397" i="11"/>
  <c r="O397" i="11" s="1"/>
  <c r="J19" i="1"/>
  <c r="F19" i="1" s="1"/>
  <c r="I19" i="1"/>
  <c r="E19" i="1"/>
  <c r="C19" i="1"/>
  <c r="D19" i="1"/>
  <c r="C18" i="1"/>
  <c r="M10" i="1"/>
  <c r="L10" i="12" s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F476" i="11" l="1"/>
  <c r="G475" i="11" s="1"/>
  <c r="E123" i="1" s="1"/>
  <c r="D18" i="3"/>
  <c r="J463" i="11"/>
  <c r="G117" i="11"/>
  <c r="E43" i="1" s="1"/>
  <c r="L43" i="1" s="1"/>
  <c r="L123" i="1" l="1"/>
  <c r="K8" i="9"/>
  <c r="C9" i="11"/>
  <c r="B9" i="11"/>
  <c r="C33" i="1" s="1"/>
  <c r="B7" i="11"/>
  <c r="C7" i="11"/>
  <c r="C8" i="9"/>
  <c r="C9" i="9"/>
  <c r="B7" i="9"/>
  <c r="C7" i="9"/>
  <c r="G377" i="11"/>
  <c r="G196" i="11"/>
  <c r="E59" i="1" s="1"/>
  <c r="L59" i="1" s="1"/>
  <c r="G192" i="11"/>
  <c r="E58" i="1" s="1"/>
  <c r="L58" i="1" s="1"/>
  <c r="G187" i="11"/>
  <c r="E57" i="1" s="1"/>
  <c r="L57" i="1" s="1"/>
  <c r="G182" i="11"/>
  <c r="E56" i="1" s="1"/>
  <c r="L56" i="1" s="1"/>
  <c r="G177" i="11"/>
  <c r="E55" i="1" s="1"/>
  <c r="L55" i="1" s="1"/>
  <c r="G172" i="11"/>
  <c r="E54" i="1" s="1"/>
  <c r="L54" i="1" s="1"/>
  <c r="G167" i="11"/>
  <c r="E53" i="1" s="1"/>
  <c r="L53" i="1" s="1"/>
  <c r="G162" i="11"/>
  <c r="E52" i="1" s="1"/>
  <c r="L52" i="1" s="1"/>
  <c r="G157" i="11"/>
  <c r="E51" i="1" s="1"/>
  <c r="L51" i="1" s="1"/>
  <c r="G152" i="11"/>
  <c r="E50" i="1" s="1"/>
  <c r="L50" i="1" s="1"/>
  <c r="G147" i="11"/>
  <c r="E49" i="1" s="1"/>
  <c r="L49" i="1" s="1"/>
  <c r="G142" i="11"/>
  <c r="E48" i="1" s="1"/>
  <c r="L48" i="1" s="1"/>
  <c r="C29" i="1" l="1"/>
  <c r="C23" i="1"/>
  <c r="D23" i="1"/>
  <c r="E23" i="1"/>
  <c r="I23" i="1"/>
  <c r="J23" i="1"/>
  <c r="F23" i="1" s="1"/>
  <c r="C24" i="1"/>
  <c r="D24" i="1"/>
  <c r="E24" i="1"/>
  <c r="I24" i="1"/>
  <c r="J24" i="1"/>
  <c r="F24" i="1" s="1"/>
  <c r="J22" i="1"/>
  <c r="F22" i="1" s="1"/>
  <c r="I22" i="1"/>
  <c r="E22" i="1"/>
  <c r="D22" i="1"/>
  <c r="C22" i="1"/>
  <c r="C26" i="1"/>
  <c r="I28" i="1"/>
  <c r="J28" i="1"/>
  <c r="F28" i="1" s="1"/>
  <c r="E29" i="1"/>
  <c r="I29" i="1"/>
  <c r="D29" i="1"/>
  <c r="C28" i="1"/>
  <c r="D28" i="1"/>
  <c r="J29" i="1"/>
  <c r="F29" i="1" s="1"/>
  <c r="C30" i="1"/>
  <c r="I31" i="1"/>
  <c r="J31" i="1"/>
  <c r="F31" i="1" s="1"/>
  <c r="D30" i="1"/>
  <c r="I30" i="1"/>
  <c r="J30" i="1"/>
  <c r="F30" i="1" s="1"/>
  <c r="C31" i="1"/>
  <c r="D31" i="1"/>
  <c r="E31" i="1"/>
  <c r="C27" i="1"/>
  <c r="J27" i="1"/>
  <c r="F27" i="1" s="1"/>
  <c r="I27" i="1"/>
  <c r="E27" i="1"/>
  <c r="D27" i="1"/>
  <c r="L19" i="1"/>
  <c r="L18" i="1" s="1"/>
  <c r="G137" i="11"/>
  <c r="E47" i="1" s="1"/>
  <c r="L47" i="1" s="1"/>
  <c r="G132" i="11"/>
  <c r="G127" i="11"/>
  <c r="E45" i="1" s="1"/>
  <c r="L45" i="1" s="1"/>
  <c r="G122" i="11"/>
  <c r="L24" i="1" l="1"/>
  <c r="L23" i="1"/>
  <c r="E28" i="1"/>
  <c r="L28" i="1" s="1"/>
  <c r="E44" i="1"/>
  <c r="L44" i="1" s="1"/>
  <c r="E30" i="1"/>
  <c r="L30" i="1" s="1"/>
  <c r="E46" i="1"/>
  <c r="L46" i="1" s="1"/>
  <c r="L22" i="1"/>
  <c r="L29" i="1"/>
  <c r="L31" i="1"/>
  <c r="D19" i="3"/>
  <c r="L27" i="1"/>
  <c r="I487" i="11"/>
  <c r="I486" i="11"/>
  <c r="I485" i="11"/>
  <c r="I484" i="11"/>
  <c r="I483" i="11"/>
  <c r="I482" i="11"/>
  <c r="I481" i="11"/>
  <c r="J462" i="11"/>
  <c r="I454" i="11"/>
  <c r="I453" i="11"/>
  <c r="I452" i="11"/>
  <c r="I451" i="11"/>
  <c r="I450" i="11"/>
  <c r="I449" i="11"/>
  <c r="M429" i="11"/>
  <c r="O429" i="11" s="1"/>
  <c r="K439" i="11"/>
  <c r="K440" i="11"/>
  <c r="K441" i="11"/>
  <c r="M433" i="11"/>
  <c r="O433" i="11" s="1"/>
  <c r="M431" i="11"/>
  <c r="O431" i="11" s="1"/>
  <c r="M430" i="11"/>
  <c r="O430" i="11" s="1"/>
  <c r="M428" i="11"/>
  <c r="O428" i="11" s="1"/>
  <c r="K438" i="11"/>
  <c r="M426" i="11"/>
  <c r="O426" i="11" s="1"/>
  <c r="M424" i="11"/>
  <c r="O424" i="11" s="1"/>
  <c r="M398" i="11"/>
  <c r="O398" i="11" s="1"/>
  <c r="M395" i="11"/>
  <c r="O395" i="11" s="1"/>
  <c r="M394" i="11"/>
  <c r="O394" i="11" s="1"/>
  <c r="M393" i="11"/>
  <c r="O393" i="11" s="1"/>
  <c r="M391" i="11"/>
  <c r="O391" i="11" s="1"/>
  <c r="M390" i="11"/>
  <c r="O390" i="11" s="1"/>
  <c r="M389" i="11"/>
  <c r="O389" i="11" s="1"/>
  <c r="M388" i="11"/>
  <c r="O388" i="11" s="1"/>
  <c r="M386" i="11"/>
  <c r="O386" i="11" s="1"/>
  <c r="M387" i="11"/>
  <c r="O387" i="11" s="1"/>
  <c r="M385" i="11"/>
  <c r="O385" i="11" s="1"/>
  <c r="M392" i="11"/>
  <c r="O392" i="11" s="1"/>
  <c r="K410" i="11"/>
  <c r="L21" i="1" l="1"/>
  <c r="L26" i="1"/>
  <c r="L42" i="1"/>
  <c r="E124" i="1"/>
  <c r="L124" i="1" s="1"/>
  <c r="L122" i="1" s="1"/>
  <c r="E113" i="1"/>
  <c r="L113" i="1" s="1"/>
  <c r="E117" i="1"/>
  <c r="L117" i="1" s="1"/>
  <c r="E115" i="1"/>
  <c r="L115" i="1" s="1"/>
  <c r="M400" i="11"/>
  <c r="O400" i="11" s="1"/>
  <c r="E110" i="1" l="1"/>
  <c r="L110" i="1" s="1"/>
  <c r="F458" i="11"/>
  <c r="G457" i="11" s="1"/>
  <c r="E116" i="1" s="1"/>
  <c r="L116" i="1" s="1"/>
  <c r="F445" i="11"/>
  <c r="G444" i="11" s="1"/>
  <c r="E114" i="1" s="1"/>
  <c r="L114" i="1" s="1"/>
  <c r="E107" i="1" l="1"/>
  <c r="F414" i="11"/>
  <c r="G413" i="11" s="1"/>
  <c r="E111" i="1" s="1"/>
  <c r="L111" i="1" s="1"/>
  <c r="F418" i="11"/>
  <c r="G417" i="11" s="1"/>
  <c r="E112" i="1" s="1"/>
  <c r="L112" i="1" s="1"/>
  <c r="C19" i="4"/>
  <c r="D19" i="4" s="1"/>
  <c r="C20" i="3"/>
  <c r="C17" i="3"/>
  <c r="D17" i="3" s="1"/>
  <c r="L107" i="1" l="1"/>
  <c r="L106" i="1" s="1"/>
  <c r="L109" i="1"/>
  <c r="D20" i="3"/>
  <c r="C21" i="3"/>
  <c r="C20" i="4"/>
  <c r="D20" i="4" s="1"/>
  <c r="C18" i="4"/>
  <c r="D18" i="4" s="1"/>
  <c r="C17" i="4"/>
  <c r="D17" i="4" s="1"/>
  <c r="L10" i="9"/>
  <c r="L127" i="1" l="1"/>
  <c r="F31" i="3" s="1"/>
  <c r="C22" i="3"/>
  <c r="D21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C23" i="3" l="1"/>
  <c r="D22" i="3"/>
  <c r="K12" i="11"/>
  <c r="K8" i="11"/>
  <c r="C8" i="11"/>
  <c r="C24" i="3" l="1"/>
  <c r="D23" i="3"/>
  <c r="J8" i="4"/>
  <c r="J10" i="3"/>
  <c r="J10" i="4" s="1"/>
  <c r="K12" i="9"/>
  <c r="E10" i="9"/>
  <c r="J12" i="4"/>
  <c r="C7" i="4"/>
  <c r="J12" i="3"/>
  <c r="J8" i="3"/>
  <c r="C8" i="3"/>
  <c r="C7" i="3"/>
  <c r="C25" i="3" l="1"/>
  <c r="D24" i="3"/>
  <c r="L70" i="7"/>
  <c r="D25" i="3" l="1"/>
  <c r="F8" i="2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D28" i="3" l="1"/>
  <c r="Z46" i="7"/>
  <c r="AB45" i="7"/>
  <c r="Y45" i="7" s="1"/>
  <c r="G50" i="7"/>
  <c r="F61" i="7"/>
  <c r="G58" i="7"/>
  <c r="G54" i="7"/>
  <c r="G48" i="7"/>
  <c r="G52" i="7"/>
  <c r="AC46" i="7"/>
  <c r="D29" i="3" l="1"/>
  <c r="B40" i="7"/>
  <c r="L11" i="9" l="1"/>
  <c r="L6" i="9" s="1"/>
  <c r="L11" i="11"/>
  <c r="L6" i="11" s="1"/>
  <c r="M11" i="1"/>
  <c r="N1" i="1" s="1"/>
  <c r="AD46" i="7"/>
  <c r="F31" i="7" s="1"/>
  <c r="G10" i="2"/>
  <c r="G11" i="2"/>
  <c r="G23" i="1" l="1"/>
  <c r="H23" i="1" s="1"/>
  <c r="G24" i="1"/>
  <c r="H24" i="1" s="1"/>
  <c r="G74" i="1"/>
  <c r="H74" i="1" s="1"/>
  <c r="G120" i="1"/>
  <c r="H120" i="1" s="1"/>
  <c r="G107" i="1"/>
  <c r="H107" i="1" s="1"/>
  <c r="G70" i="1"/>
  <c r="H70" i="1" s="1"/>
  <c r="G76" i="1"/>
  <c r="H76" i="1" s="1"/>
  <c r="G88" i="1"/>
  <c r="H88" i="1" s="1"/>
  <c r="G103" i="1"/>
  <c r="H103" i="1" s="1"/>
  <c r="G104" i="1"/>
  <c r="H104" i="1" s="1"/>
  <c r="G72" i="1"/>
  <c r="H72" i="1" s="1"/>
  <c r="G97" i="1"/>
  <c r="H97" i="1" s="1"/>
  <c r="G115" i="1"/>
  <c r="H115" i="1" s="1"/>
  <c r="G86" i="1"/>
  <c r="H86" i="1" s="1"/>
  <c r="G124" i="1"/>
  <c r="H124" i="1" s="1"/>
  <c r="H122" i="1" s="1"/>
  <c r="G73" i="1"/>
  <c r="H73" i="1" s="1"/>
  <c r="G89" i="1"/>
  <c r="H89" i="1" s="1"/>
  <c r="G67" i="1"/>
  <c r="H67" i="1" s="1"/>
  <c r="G123" i="1"/>
  <c r="H123" i="1" s="1"/>
  <c r="G71" i="1"/>
  <c r="H71" i="1" s="1"/>
  <c r="G69" i="1"/>
  <c r="H69" i="1" s="1"/>
  <c r="G78" i="1"/>
  <c r="H78" i="1" s="1"/>
  <c r="G96" i="1"/>
  <c r="H96" i="1" s="1"/>
  <c r="G94" i="1"/>
  <c r="H94" i="1" s="1"/>
  <c r="G113" i="1"/>
  <c r="H113" i="1" s="1"/>
  <c r="G102" i="1"/>
  <c r="H102" i="1" s="1"/>
  <c r="G85" i="1"/>
  <c r="H85" i="1" s="1"/>
  <c r="G80" i="1"/>
  <c r="H80" i="1" s="1"/>
  <c r="G77" i="1"/>
  <c r="H77" i="1" s="1"/>
  <c r="G112" i="1"/>
  <c r="H112" i="1" s="1"/>
  <c r="G68" i="1"/>
  <c r="H68" i="1" s="1"/>
  <c r="G114" i="1"/>
  <c r="H114" i="1" s="1"/>
  <c r="G101" i="1"/>
  <c r="H101" i="1" s="1"/>
  <c r="G84" i="1"/>
  <c r="H84" i="1" s="1"/>
  <c r="G90" i="1"/>
  <c r="H90" i="1" s="1"/>
  <c r="G98" i="1"/>
  <c r="H98" i="1" s="1"/>
  <c r="G75" i="1"/>
  <c r="H75" i="1" s="1"/>
  <c r="G95" i="1"/>
  <c r="H95" i="1" s="1"/>
  <c r="G111" i="1"/>
  <c r="H111" i="1" s="1"/>
  <c r="G91" i="1"/>
  <c r="H91" i="1" s="1"/>
  <c r="G87" i="1"/>
  <c r="H87" i="1" s="1"/>
  <c r="G79" i="1"/>
  <c r="H79" i="1" s="1"/>
  <c r="G116" i="1"/>
  <c r="H116" i="1" s="1"/>
  <c r="G117" i="1"/>
  <c r="H117" i="1" s="1"/>
  <c r="G110" i="1"/>
  <c r="H110" i="1" s="1"/>
  <c r="H119" i="1"/>
  <c r="G66" i="1"/>
  <c r="H66" i="1" s="1"/>
  <c r="G59" i="1"/>
  <c r="H59" i="1" s="1"/>
  <c r="G58" i="1"/>
  <c r="H58" i="1" s="1"/>
  <c r="G48" i="1"/>
  <c r="H48" i="1" s="1"/>
  <c r="G62" i="1"/>
  <c r="H62" i="1" s="1"/>
  <c r="G57" i="1"/>
  <c r="H57" i="1" s="1"/>
  <c r="G56" i="1"/>
  <c r="H56" i="1" s="1"/>
  <c r="G51" i="1"/>
  <c r="H51" i="1" s="1"/>
  <c r="G54" i="1"/>
  <c r="H54" i="1" s="1"/>
  <c r="G53" i="1"/>
  <c r="H53" i="1" s="1"/>
  <c r="G52" i="1"/>
  <c r="H52" i="1" s="1"/>
  <c r="G60" i="1"/>
  <c r="H60" i="1" s="1"/>
  <c r="G65" i="1"/>
  <c r="H65" i="1" s="1"/>
  <c r="G55" i="1"/>
  <c r="H55" i="1" s="1"/>
  <c r="G49" i="1"/>
  <c r="H49" i="1" s="1"/>
  <c r="G61" i="1"/>
  <c r="H61" i="1" s="1"/>
  <c r="G50" i="1"/>
  <c r="H50" i="1" s="1"/>
  <c r="G47" i="1"/>
  <c r="H47" i="1" s="1"/>
  <c r="G46" i="1"/>
  <c r="H46" i="1" s="1"/>
  <c r="G40" i="1"/>
  <c r="H40" i="1" s="1"/>
  <c r="H39" i="1" s="1"/>
  <c r="G45" i="1"/>
  <c r="H45" i="1" s="1"/>
  <c r="G43" i="1"/>
  <c r="H43" i="1" s="1"/>
  <c r="G44" i="1"/>
  <c r="H44" i="1" s="1"/>
  <c r="G22" i="1"/>
  <c r="H22" i="1" s="1"/>
  <c r="H21" i="1" s="1"/>
  <c r="G36" i="1"/>
  <c r="H36" i="1" s="1"/>
  <c r="G35" i="1"/>
  <c r="H35" i="1" s="1"/>
  <c r="G34" i="1"/>
  <c r="H34" i="1" s="1"/>
  <c r="G37" i="1"/>
  <c r="H37" i="1" s="1"/>
  <c r="G28" i="1"/>
  <c r="H28" i="1" s="1"/>
  <c r="G30" i="1"/>
  <c r="H30" i="1" s="1"/>
  <c r="G29" i="1"/>
  <c r="H29" i="1" s="1"/>
  <c r="G31" i="1"/>
  <c r="H31" i="1" s="1"/>
  <c r="H106" i="1"/>
  <c r="G27" i="1"/>
  <c r="H27" i="1" s="1"/>
  <c r="G19" i="1"/>
  <c r="H19" i="1" s="1"/>
  <c r="H18" i="1" s="1"/>
  <c r="E17" i="4" s="1"/>
  <c r="N17" i="4" s="1"/>
  <c r="B31" i="7"/>
  <c r="M6" i="1"/>
  <c r="K11" i="4"/>
  <c r="K11" i="3"/>
  <c r="H83" i="1" l="1"/>
  <c r="H93" i="1"/>
  <c r="H100" i="1"/>
  <c r="H26" i="1"/>
  <c r="H64" i="1"/>
  <c r="E23" i="4" s="1"/>
  <c r="H33" i="1"/>
  <c r="E20" i="4" s="1"/>
  <c r="F26" i="3"/>
  <c r="E26" i="4"/>
  <c r="F28" i="3"/>
  <c r="E28" i="4"/>
  <c r="H109" i="1"/>
  <c r="E25" i="4"/>
  <c r="F25" i="3"/>
  <c r="F29" i="3"/>
  <c r="E29" i="4"/>
  <c r="H42" i="1"/>
  <c r="F21" i="3"/>
  <c r="E21" i="4"/>
  <c r="E33" i="3"/>
  <c r="E32" i="3"/>
  <c r="N28" i="4" l="1"/>
  <c r="L28" i="4"/>
  <c r="L20" i="4"/>
  <c r="N20" i="4"/>
  <c r="N25" i="4"/>
  <c r="L25" i="4"/>
  <c r="H23" i="4"/>
  <c r="L23" i="4"/>
  <c r="J23" i="4"/>
  <c r="N23" i="4"/>
  <c r="P23" i="4" s="1"/>
  <c r="N26" i="4"/>
  <c r="L26" i="4"/>
  <c r="N21" i="4"/>
  <c r="L21" i="4"/>
  <c r="N29" i="4"/>
  <c r="L29" i="4"/>
  <c r="F23" i="3"/>
  <c r="H82" i="1"/>
  <c r="H127" i="1" s="1"/>
  <c r="K120" i="1" s="1"/>
  <c r="J29" i="4"/>
  <c r="H29" i="4"/>
  <c r="F27" i="3"/>
  <c r="E27" i="4"/>
  <c r="H26" i="4"/>
  <c r="J26" i="4"/>
  <c r="H25" i="4"/>
  <c r="J25" i="4"/>
  <c r="J28" i="4"/>
  <c r="H28" i="4"/>
  <c r="H21" i="4"/>
  <c r="J21" i="4"/>
  <c r="F22" i="3"/>
  <c r="E22" i="4"/>
  <c r="E19" i="4"/>
  <c r="F19" i="3"/>
  <c r="F20" i="3"/>
  <c r="F17" i="3"/>
  <c r="E128" i="1"/>
  <c r="Q28" i="4" l="1"/>
  <c r="Q23" i="4"/>
  <c r="Q21" i="4"/>
  <c r="Q29" i="4"/>
  <c r="Q25" i="4"/>
  <c r="Q26" i="4"/>
  <c r="N22" i="4"/>
  <c r="L22" i="4"/>
  <c r="N27" i="4"/>
  <c r="L27" i="4"/>
  <c r="L19" i="4"/>
  <c r="N19" i="4"/>
  <c r="Q19" i="4" s="1"/>
  <c r="P29" i="4"/>
  <c r="P28" i="4"/>
  <c r="P26" i="4"/>
  <c r="P25" i="4"/>
  <c r="P21" i="4"/>
  <c r="K70" i="1"/>
  <c r="K74" i="1"/>
  <c r="K94" i="1"/>
  <c r="K69" i="1"/>
  <c r="K89" i="1"/>
  <c r="K97" i="1"/>
  <c r="K90" i="1"/>
  <c r="K84" i="1"/>
  <c r="K104" i="1"/>
  <c r="K103" i="1"/>
  <c r="K101" i="1"/>
  <c r="K102" i="1"/>
  <c r="K110" i="1"/>
  <c r="K71" i="1"/>
  <c r="K107" i="1"/>
  <c r="K68" i="1"/>
  <c r="K73" i="1"/>
  <c r="K80" i="1"/>
  <c r="K75" i="1"/>
  <c r="K117" i="1"/>
  <c r="K77" i="1"/>
  <c r="K111" i="1"/>
  <c r="K85" i="1"/>
  <c r="K67" i="1"/>
  <c r="K86" i="1"/>
  <c r="K115" i="1"/>
  <c r="K76" i="1"/>
  <c r="K98" i="1"/>
  <c r="K91" i="1"/>
  <c r="K72" i="1"/>
  <c r="K88" i="1"/>
  <c r="K78" i="1"/>
  <c r="K96" i="1"/>
  <c r="K79" i="1"/>
  <c r="K95" i="1"/>
  <c r="F24" i="3"/>
  <c r="E24" i="4"/>
  <c r="K113" i="1"/>
  <c r="K112" i="1"/>
  <c r="K87" i="1"/>
  <c r="K114" i="1"/>
  <c r="K116" i="1"/>
  <c r="K123" i="1"/>
  <c r="K124" i="1"/>
  <c r="K24" i="1"/>
  <c r="K23" i="1"/>
  <c r="J27" i="4"/>
  <c r="H27" i="4"/>
  <c r="J22" i="4"/>
  <c r="H22" i="4"/>
  <c r="K66" i="1"/>
  <c r="K65" i="1"/>
  <c r="K54" i="1"/>
  <c r="K49" i="1"/>
  <c r="K56" i="1"/>
  <c r="K51" i="1"/>
  <c r="K62" i="1"/>
  <c r="K55" i="1"/>
  <c r="K50" i="1"/>
  <c r="K57" i="1"/>
  <c r="K52" i="1"/>
  <c r="K48" i="1"/>
  <c r="K59" i="1"/>
  <c r="K58" i="1"/>
  <c r="K53" i="1"/>
  <c r="K61" i="1"/>
  <c r="K60" i="1"/>
  <c r="K43" i="1"/>
  <c r="K45" i="1"/>
  <c r="K44" i="1"/>
  <c r="K46" i="1"/>
  <c r="K47" i="1"/>
  <c r="K40" i="1"/>
  <c r="K34" i="1"/>
  <c r="K36" i="1"/>
  <c r="K37" i="1"/>
  <c r="K35" i="1"/>
  <c r="K22" i="1"/>
  <c r="E18" i="4"/>
  <c r="F18" i="3"/>
  <c r="K31" i="1"/>
  <c r="K30" i="1"/>
  <c r="K29" i="1"/>
  <c r="K28" i="1"/>
  <c r="H19" i="4"/>
  <c r="J19" i="4"/>
  <c r="K27" i="1"/>
  <c r="J20" i="4"/>
  <c r="H20" i="4"/>
  <c r="Q20" i="4" s="1"/>
  <c r="K19" i="1"/>
  <c r="Q27" i="4" l="1"/>
  <c r="Q22" i="4"/>
  <c r="L18" i="4"/>
  <c r="N18" i="4"/>
  <c r="J24" i="4"/>
  <c r="H24" i="4"/>
  <c r="N24" i="4"/>
  <c r="L24" i="4"/>
  <c r="P20" i="4"/>
  <c r="P27" i="4"/>
  <c r="P22" i="4"/>
  <c r="P19" i="4"/>
  <c r="E31" i="4"/>
  <c r="F33" i="3"/>
  <c r="F32" i="3" s="1"/>
  <c r="H18" i="4"/>
  <c r="J18" i="4"/>
  <c r="J17" i="4"/>
  <c r="C33" i="4"/>
  <c r="C34" i="3"/>
  <c r="Q24" i="4" l="1"/>
  <c r="P18" i="4"/>
  <c r="N31" i="4"/>
  <c r="M31" i="4" s="1"/>
  <c r="P24" i="4"/>
  <c r="C10" i="3"/>
  <c r="Q18" i="4"/>
  <c r="F28" i="4"/>
  <c r="F27" i="4"/>
  <c r="F29" i="4"/>
  <c r="C10" i="4"/>
  <c r="F21" i="4"/>
  <c r="F25" i="4"/>
  <c r="F23" i="4"/>
  <c r="F26" i="4"/>
  <c r="F24" i="4"/>
  <c r="F22" i="4"/>
  <c r="G20" i="3"/>
  <c r="G22" i="3"/>
  <c r="G29" i="3"/>
  <c r="G27" i="3"/>
  <c r="G25" i="3"/>
  <c r="G21" i="3"/>
  <c r="G26" i="3"/>
  <c r="G24" i="3"/>
  <c r="G28" i="3"/>
  <c r="G23" i="3"/>
  <c r="J31" i="4"/>
  <c r="F17" i="4"/>
  <c r="F20" i="4"/>
  <c r="F19" i="4"/>
  <c r="G19" i="3"/>
  <c r="G18" i="3"/>
  <c r="F18" i="4"/>
  <c r="G17" i="3"/>
  <c r="K10" i="3"/>
  <c r="K10" i="4" s="1"/>
  <c r="L10" i="11"/>
  <c r="G33" i="3" l="1"/>
  <c r="F31" i="4"/>
  <c r="C10" i="1"/>
  <c r="I31" i="4" l="1"/>
  <c r="H17" i="4"/>
  <c r="H31" i="4" l="1"/>
  <c r="L17" i="4"/>
  <c r="Q17" i="4" s="1"/>
  <c r="P17" i="4" l="1"/>
  <c r="P31" i="4" s="1"/>
  <c r="L31" i="4"/>
  <c r="K31" i="4" s="1"/>
  <c r="H32" i="4"/>
  <c r="G31" i="4"/>
  <c r="J32" i="4" l="1"/>
  <c r="L32" i="4" s="1"/>
  <c r="N32" i="4" s="1"/>
  <c r="M32" i="4" s="1"/>
  <c r="G32" i="4"/>
  <c r="I32" i="4" l="1"/>
  <c r="K32" i="4"/>
</calcChain>
</file>

<file path=xl/sharedStrings.xml><?xml version="1.0" encoding="utf-8"?>
<sst xmlns="http://schemas.openxmlformats.org/spreadsheetml/2006/main" count="5083" uniqueCount="827">
  <si>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</si>
  <si>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</si>
  <si>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</si>
  <si>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</si>
  <si>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</si>
  <si>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</si>
  <si>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</si>
  <si>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</si>
  <si>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</si>
  <si>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</si>
  <si>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</si>
  <si>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</si>
  <si>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</si>
  <si>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</si>
  <si>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</si>
  <si>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</si>
  <si>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</si>
  <si>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</si>
  <si>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</si>
  <si>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</si>
  <si>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</si>
  <si>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</si>
  <si>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</si>
  <si>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</si>
  <si>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</si>
  <si>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</si>
  <si>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</si>
  <si>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</si>
  <si>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</si>
  <si>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</si>
  <si>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</si>
  <si>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</si>
  <si>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</si>
  <si>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</si>
  <si>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</si>
  <si>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</si>
  <si>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</si>
  <si>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</si>
  <si>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</si>
  <si>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</si>
  <si>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</si>
  <si>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</si>
  <si>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</si>
  <si>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</si>
  <si>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</si>
  <si>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</si>
  <si>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</si>
  <si>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</si>
  <si>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</si>
  <si>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</si>
  <si>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</si>
  <si>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</si>
  <si>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</si>
  <si>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</si>
  <si>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</si>
  <si>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</si>
  <si>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</si>
  <si>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</si>
  <si>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</si>
  <si>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</si>
  <si>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</si>
  <si>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</si>
  <si>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</si>
  <si>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</si>
  <si>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</si>
  <si>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</si>
  <si>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</si>
  <si>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</si>
  <si>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</si>
  <si>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</si>
  <si>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</si>
  <si>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</si>
  <si>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</si>
  <si>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</si>
  <si>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</si>
  <si>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</si>
  <si>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</si>
  <si>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</si>
  <si>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</si>
  <si>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</si>
  <si>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</si>
  <si>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</si>
  <si>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</si>
  <si>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</si>
  <si>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</si>
  <si>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</si>
  <si>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</si>
  <si>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</si>
  <si>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</si>
  <si>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</si>
  <si>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</si>
  <si>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</si>
  <si>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</si>
  <si>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</si>
  <si>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</si>
  <si>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</si>
  <si>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</si>
  <si>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</si>
  <si>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</si>
  <si>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</si>
  <si>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</si>
  <si>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</si>
  <si>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</si>
  <si>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</si>
  <si>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</si>
  <si>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</si>
  <si>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</si>
  <si>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</si>
  <si>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</si>
  <si>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</si>
  <si>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</si>
  <si>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</si>
  <si>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</si>
  <si>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</si>
  <si>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</si>
  <si>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</si>
  <si>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</si>
  <si>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</si>
  <si>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</si>
  <si>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</si>
  <si>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</si>
  <si>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</si>
  <si>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</si>
  <si>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</si>
  <si>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</si>
  <si>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</si>
  <si>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</si>
  <si>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</si>
  <si>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</si>
  <si>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</si>
  <si>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</si>
  <si>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</si>
  <si>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</si>
  <si>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</si>
  <si>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</si>
  <si>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</si>
  <si>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</si>
  <si>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</si>
  <si>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</si>
  <si>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</si>
  <si>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</si>
  <si>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</si>
  <si>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</si>
  <si>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</si>
  <si>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</si>
  <si>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</si>
  <si>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</si>
  <si>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</si>
  <si>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</si>
  <si>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</si>
  <si>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</si>
  <si>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</si>
  <si>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</si>
  <si>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</si>
  <si>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</si>
  <si>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</si>
  <si>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</si>
  <si>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</si>
  <si>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</si>
  <si>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</si>
  <si>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</si>
  <si>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</si>
  <si>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</si>
  <si>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</si>
  <si>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</si>
  <si>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</si>
  <si>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</si>
  <si>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</si>
  <si>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</si>
  <si>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</si>
  <si>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</si>
  <si>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</si>
  <si>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</si>
  <si>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</si>
  <si>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</si>
  <si>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</si>
  <si>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</si>
  <si>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</si>
  <si>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</si>
  <si>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</si>
  <si>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</si>
  <si>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</si>
  <si>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</si>
  <si>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</si>
  <si>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</si>
  <si>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</si>
  <si>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</si>
  <si>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</si>
  <si>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</si>
  <si>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</si>
  <si>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</si>
  <si>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</si>
  <si>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</si>
  <si>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</si>
  <si>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</si>
  <si>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</si>
  <si>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</si>
  <si>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</si>
  <si>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</si>
  <si>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</si>
  <si>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</si>
  <si>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</si>
  <si>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</si>
  <si>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</si>
  <si>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</si>
  <si>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</si>
  <si>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</si>
  <si>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</si>
  <si>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</si>
  <si>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</si>
  <si>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</si>
  <si>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</si>
  <si>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</si>
  <si>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</si>
  <si>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</si>
  <si>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</si>
  <si>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</si>
  <si>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</si>
  <si>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</si>
  <si>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</si>
  <si>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</si>
  <si>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</si>
  <si>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</si>
  <si>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</si>
  <si>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</si>
  <si>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</si>
  <si>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Quantitativo igual ao item 10.4</t>
  </si>
  <si>
    <t>Coordenadas:</t>
  </si>
  <si>
    <t>30 dias</t>
  </si>
  <si>
    <t>60 dias</t>
  </si>
  <si>
    <t>90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</si>
  <si>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</si>
  <si>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</si>
  <si>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</si>
  <si>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</si>
  <si>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</si>
  <si>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</si>
  <si>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</si>
  <si>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</si>
  <si>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</si>
  <si>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</si>
  <si>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</si>
  <si>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</si>
  <si>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</si>
  <si>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</si>
  <si>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</si>
  <si>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</si>
  <si>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</si>
  <si>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</si>
  <si>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</si>
  <si>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</si>
  <si>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</si>
  <si>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</si>
  <si>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</si>
  <si>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</si>
  <si>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</si>
  <si>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</si>
  <si>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</si>
  <si>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</si>
  <si>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</si>
  <si>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</si>
  <si>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</si>
  <si>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</si>
  <si>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</si>
  <si>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</si>
  <si>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</si>
  <si>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</si>
  <si>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</si>
  <si>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</si>
  <si>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</si>
  <si>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</si>
  <si>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</si>
  <si>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</si>
  <si>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</si>
  <si>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</si>
  <si>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</si>
  <si>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</si>
  <si>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</si>
  <si>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</si>
  <si>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</si>
  <si>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</si>
  <si>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</si>
  <si>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</si>
  <si>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</si>
  <si>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</si>
  <si>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</si>
  <si>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</si>
  <si>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</si>
  <si>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</si>
  <si>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Quantitativo igual ao item 10.1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</si>
  <si>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</si>
  <si>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</si>
  <si>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</si>
  <si>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</si>
  <si>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</si>
  <si>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</si>
  <si>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</si>
  <si>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</si>
  <si>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</si>
  <si>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Quantitativo igual ao item 10.6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</si>
  <si>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</si>
  <si>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</si>
  <si>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</si>
  <si>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</si>
  <si>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</si>
  <si>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</si>
  <si>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</si>
  <si>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</si>
  <si>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</si>
  <si>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</si>
  <si>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</si>
  <si>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</si>
  <si>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</si>
  <si>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</si>
  <si>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</si>
  <si>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</si>
  <si>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</si>
  <si>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</si>
  <si>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</si>
  <si>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</si>
  <si>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</si>
  <si>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</si>
  <si>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</si>
  <si>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</si>
  <si>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</si>
  <si>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</si>
  <si>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</si>
  <si>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</si>
  <si>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</si>
  <si>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</si>
  <si>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</si>
  <si>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</si>
  <si>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</si>
  <si>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</si>
  <si>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</si>
  <si>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</si>
  <si>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</si>
  <si>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</si>
  <si>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</si>
  <si>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</si>
  <si>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</si>
  <si>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</si>
  <si>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</si>
  <si>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</si>
  <si>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</si>
  <si>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</si>
  <si>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</si>
  <si>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</si>
  <si>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</si>
  <si>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</si>
  <si>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</si>
  <si>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</si>
  <si>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</si>
  <si>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</si>
  <si>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</si>
  <si>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</si>
  <si>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</si>
  <si>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</si>
  <si>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</si>
  <si>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</si>
  <si>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</si>
  <si>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</si>
  <si>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</si>
  <si>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</si>
  <si>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</si>
  <si>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</si>
  <si>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</si>
  <si>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</si>
  <si>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</si>
  <si>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</si>
  <si>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</si>
  <si>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</si>
  <si>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</si>
  <si>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</si>
  <si>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</si>
  <si>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</si>
  <si>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</si>
  <si>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</si>
  <si>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</si>
  <si>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</si>
  <si>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</si>
  <si>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</si>
  <si>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</si>
  <si>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</si>
  <si>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</si>
  <si>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</si>
  <si>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</si>
  <si>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</si>
  <si>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</si>
  <si>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</si>
  <si>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</si>
  <si>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Parede da Lavanderia</t>
  </si>
  <si>
    <t>Parede da Lavanderia - subtração de revestimento de parede</t>
  </si>
  <si>
    <t>Pilar da Lavanderia</t>
  </si>
  <si>
    <t>Subtração de janela banheiro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</si>
  <si>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</si>
  <si>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</si>
  <si>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</si>
  <si>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</si>
  <si>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</si>
  <si>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t>3.2</t>
  </si>
  <si>
    <t>3.3</t>
  </si>
  <si>
    <t>3.4</t>
  </si>
  <si>
    <t>3.5</t>
  </si>
  <si>
    <t>ISOLADOR, TIPO ROLDANA, PARA BAIXA TENSÃO - FORNECIMENTO E INSTALAÇÃO. AF_07/2020</t>
  </si>
  <si>
    <t>CP-34</t>
  </si>
  <si>
    <t>FORNECIMENTO E INSTALAÇAO DE PADRÃO DE ENTRADA DE ENERGIA CATEGORIA "B1" ENERGISA</t>
  </si>
  <si>
    <t>ISOLADOR DE PORCELANA, TIPO ROLDANA, DIMENSOES DE *72* X *72* MM, PARA USO EM BAIXA TENSAO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</si>
  <si>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</si>
  <si>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</si>
  <si>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</si>
  <si>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</si>
  <si>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</si>
  <si>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</si>
  <si>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</si>
  <si>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</si>
  <si>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</si>
  <si>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</si>
  <si>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</si>
  <si>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</si>
  <si>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</si>
  <si>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</si>
  <si>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</si>
  <si>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</si>
  <si>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Insumo:</t>
  </si>
  <si>
    <t xml:space="preserve">VITRO BASCULANTE DE ALUMINIO - 60 CM X 40 CM </t>
  </si>
  <si>
    <t>CIDADE</t>
  </si>
  <si>
    <t>EMPRESA</t>
  </si>
  <si>
    <t>CNPJ</t>
  </si>
  <si>
    <t>Valor</t>
  </si>
  <si>
    <t>Custo total</t>
  </si>
  <si>
    <t>DATA</t>
  </si>
  <si>
    <t>Contato</t>
  </si>
  <si>
    <t>Atendente</t>
  </si>
  <si>
    <t>Vila Bela da S. Trindade</t>
  </si>
  <si>
    <t>CIMACO MATERIAIS PARA CONSTRUÇÃO</t>
  </si>
  <si>
    <t>08.881.356/0001-93</t>
  </si>
  <si>
    <t>MARCINHO MATERIAIS PARA CONSTRUÇÃO</t>
  </si>
  <si>
    <t>27.179.935/0001-33</t>
  </si>
  <si>
    <t>Pontes e Lacerda</t>
  </si>
  <si>
    <t>Total do item (média entre os valores)</t>
  </si>
  <si>
    <t>SOUZA MATERIAIS PARA CONSTRUÇÃO</t>
  </si>
  <si>
    <t>41.057.661/0001-30</t>
  </si>
  <si>
    <t>Lucas Kawan</t>
  </si>
  <si>
    <t>GUAPORÉ MATERIAIS PARA CONSTRUÇÃO</t>
  </si>
  <si>
    <t>08.774.368/0001-19</t>
  </si>
  <si>
    <t>(65) 99622-1513</t>
  </si>
  <si>
    <t>Joao Marcelo</t>
  </si>
  <si>
    <t>PORTA LAMINADA DE AÇO (VENEZIANA) 80CM X 2,10 M - Sem Pintura de Acabamento/fundo primer pronto para pintar</t>
  </si>
  <si>
    <t>GILMAR SANCHES</t>
  </si>
  <si>
    <t>(65) 9811-2265</t>
  </si>
  <si>
    <t>Cuiabá</t>
  </si>
  <si>
    <t>37.432.150/0001-84</t>
  </si>
  <si>
    <t>65 3314-1000</t>
  </si>
  <si>
    <t>JOAO GABRIEL</t>
  </si>
  <si>
    <t>VERDAO CONSTRUCAO E ACABAMENTO</t>
  </si>
  <si>
    <t>GUSMAN CONSTRUCAO E ACABAMENTO</t>
  </si>
  <si>
    <t>15.960.776/0001-20</t>
  </si>
  <si>
    <t>ALEXSSANDRO ALFREDO</t>
  </si>
  <si>
    <t>65 3621-3767</t>
  </si>
  <si>
    <t>65 9963-3006</t>
  </si>
  <si>
    <t>NAYANE QUEIROZ</t>
  </si>
  <si>
    <t>08.209.051/0001-30</t>
  </si>
  <si>
    <t>BURITI MADEIRAS E MATERIAIS PARA CONSTRUCAO</t>
  </si>
  <si>
    <t>JANELA VENEZIANA DE AÇO COM GRADE - 1,20 M X 1,00 M - Sem Pintura de Acabamento/fundo primer pronto para pintar</t>
  </si>
  <si>
    <t>JANELA VENEZIANA DE AÇO COM GRADE - 1,50 M X 1,00 M - Sem Pintura de Acabamento/fundo primer pronto para pintar</t>
  </si>
  <si>
    <t>Juliana</t>
  </si>
  <si>
    <t>65 9802-7215</t>
  </si>
  <si>
    <t>65 8155-7346</t>
  </si>
  <si>
    <t>NOME DA EMPRESA</t>
  </si>
  <si>
    <t>SERVIÇOS PRELIMINARES</t>
  </si>
  <si>
    <t>EXECUÇÃO DE PASSEIO (CALÇADA) OU PISO DE CONCRETO COM CONCRETO MOLDADO IN LOCO, FEITO EM OBRA, ACABAMENTO CONVENCIONAL, NÃO ARMADO. AF_08/2022</t>
  </si>
  <si>
    <t>m³</t>
  </si>
  <si>
    <t>2.2</t>
  </si>
  <si>
    <t>ALVENARIA DE VEDAÇÃO DE BLOCOS CERÂMICOS FURADOS NA HORIZONTAL DE 9X9X19 CM (ESPESSURA 9 CM) E ARGAMASSA DE ASSENTAMENTO COM PREPARO MANUAL. AF_12/2021</t>
  </si>
  <si>
    <t>2.3</t>
  </si>
  <si>
    <t>MASSA ÚNICA, PARA RECEBIMENTO DE PINTURA, EM ARGAMASSA TRAÇO 1:2:8, PREPARO MANUAL, APLICADA MANUALMENTE EM FACES INTERNAS DE PAREDES, ESPESSURA DE 10MM, COM EXECUÇÃO DE TALISCAS. AF_06/2014</t>
  </si>
  <si>
    <t>Espessura (E) - m</t>
  </si>
  <si>
    <t>(QxAxE)</t>
  </si>
  <si>
    <t>Total - m³</t>
  </si>
  <si>
    <t>As dimensões foram extraídas do Projeto Arquitetônico - Prancha 01/01 - Planta Final</t>
  </si>
  <si>
    <t>As dimensões foram extraídas do Projeto Arquitetônico - Prancha 01/01 - Planta Final e Cortes</t>
  </si>
  <si>
    <t>Abertura de janela do Wc a preencher para caber janela de 60x40 cm</t>
  </si>
  <si>
    <t>ESQUADRIAS</t>
  </si>
  <si>
    <t>CP-314</t>
  </si>
  <si>
    <t>PORTA LAMINADA DE AÇO (VENEZIANA) 80CM X 2,10 M - SEM PINTURA DE ACABAMENTO/FUNDO PRIMER PRONTO PARA PINTAR - SEM GUARNIÇÃO - FORNECIMENTO E INSTALAÇÃO</t>
  </si>
  <si>
    <t>CP-315</t>
  </si>
  <si>
    <t>JANELA VENEZIANA DE AÇO - 1,20 M X 1,00 M - SEM PINTURA DE ACABAMENTO/FUNDO PRIMER PRONTO PARA PINTAR - FORNECIMENTO E INSTALAÇÃO</t>
  </si>
  <si>
    <t>CP-316</t>
  </si>
  <si>
    <t>JANELA VENEZIANA DE AÇO - 1,50 M X 1,00 M - SEM PINTURA DE ACABAMENTO/FUNDO PRIMER PRONTO PARA PINTAR - FORNECIMENTO E INSTALAÇÃO</t>
  </si>
  <si>
    <t>CP-318</t>
  </si>
  <si>
    <t>VITRO BASCULANTE DE ALUMINIO - 60 CM X 40 CM -  FORNECIMENTO E INSTALAÇÃO</t>
  </si>
  <si>
    <t>O quantitativo foi extraída do Projeto Arquitetônico - Prancha 01/01: Planta Final e Quadro de Janelas</t>
  </si>
  <si>
    <t>J2</t>
  </si>
  <si>
    <t>J1</t>
  </si>
  <si>
    <t>J3</t>
  </si>
  <si>
    <t>PISO</t>
  </si>
  <si>
    <t>REVESTIMENTO CERÂMICO PARA PISO COM PLACAS TIPO ESMALTADA EXTRA DE DIMENSÕES 45X45 CM APLICADA EM AMBIENTES DE ÁREA MENOR QUE 5 M2. AF_02/2023_PE</t>
  </si>
  <si>
    <t>4.2</t>
  </si>
  <si>
    <t>REVESTIMENTO CERÂMICO PARA PISO COM PLACAS TIPO ESMALTADA EXTRA DE DIMENSÕES 45X45 CM APLICADA EM AMBIENTES DE ÁREA ENTRE 5 M2 E 10 M2. AF_02/2023_PE</t>
  </si>
  <si>
    <t>4.3</t>
  </si>
  <si>
    <t>REVESTIMENTO CERÂMICO PARA PISO COM PLACAS TIPO ESMALTADA EXTRA DE DIMENSÕES 45X45 CM APLICADA EM AMBIENTES DE ÁREA MAIOR QUE 10 M2. AF_02/2023_PE</t>
  </si>
  <si>
    <t>4.4</t>
  </si>
  <si>
    <t>RODAPÉ CERÂMICO DE 7CM DE ALTURA COM PLACAS TIPO ESMALTADA EXTRA DE DIMENSÕES 45X45CM. AF_02/2023</t>
  </si>
  <si>
    <t>Soleiras de portas</t>
  </si>
  <si>
    <t>Largura (L) - m</t>
  </si>
  <si>
    <t>QxCxL</t>
  </si>
  <si>
    <t>Subtração de comprimento de aberturas e esquadrias (B) - m</t>
  </si>
  <si>
    <t>Total - m</t>
  </si>
  <si>
    <t>Total (B) - m</t>
  </si>
  <si>
    <t>(q*c)</t>
  </si>
  <si>
    <t>((QxC) - B)</t>
  </si>
  <si>
    <t>Sala Cozinha</t>
  </si>
  <si>
    <t>RODAPÉ DE PLACA INTEIRA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</si>
  <si>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</si>
  <si>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</si>
  <si>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</si>
  <si>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</si>
  <si>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</si>
  <si>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</si>
  <si>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</si>
  <si>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</si>
  <si>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</si>
  <si>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</si>
  <si>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</si>
  <si>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</si>
  <si>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</si>
  <si>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</si>
  <si>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</si>
  <si>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6.18</t>
  </si>
  <si>
    <t>6.20</t>
  </si>
  <si>
    <t>6.19</t>
  </si>
  <si>
    <t>INSTALAÇÕES HIDRÁULICAS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</si>
  <si>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</si>
  <si>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7.2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</si>
  <si>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</si>
  <si>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7.3</t>
  </si>
  <si>
    <t>(COMPOSIÇÃO REPRESENTATIVA) DO SERVIÇO DE INSTALAÇÃO DE TUBOS DE PVC, SOLDÁVEL, ÁGUA FRIA, DN 50 MM (INSTALADO EM PRUMADA), INCLUSIVE CONEXÕES, CORTES E FIXAÇÕES, PARA PRÉDIOS. AF_10/2015</t>
  </si>
  <si>
    <t>7.4</t>
  </si>
  <si>
    <t>ADAPTADOR COM FLANGES LIVRES, PVC, SOLDÁVEL LONGO, DN  25 MM X 3/4 , INSTALADO EM RESERVAÇÃO DE ÁGUA DE EDIFICAÇÃO QUE POSSUA RESERVATÓRIO DE FIBRA/FIBROCIMENTO    FORNECIMENTO E INSTALAÇÃO. AF_06/2016</t>
  </si>
  <si>
    <t>7.5</t>
  </si>
  <si>
    <t>ADAPTADOR COM FLANGES LIVRES, PVC, SOLDÁVEL LONGO, DN 32 MM X 1 , INSTALADO EM RESERVAÇÃO DE ÁGUA DE EDIFICAÇÃO QUE POSSUA RESERVATÓRIO DE FIBRA/FIBROCIMENTO   FORNECIMENTO E INSTALAÇÃO. AF_06/2016</t>
  </si>
  <si>
    <t>7.6</t>
  </si>
  <si>
    <t>ADAPTADOR COM FLANGES LIVRES, PVC, SOLDÁVEL LONGO, DN 50 MM X 1 1/2 , INSTALADO EM RESERVAÇÃO DE ÁGUA DE EDIFICAÇÃO QUE POSSUA RESERVATÓRIO DE FIBRA/FIBROCIMENTO   FORNECIMENTO E INSTALAÇÃO. AF_06/2016</t>
  </si>
  <si>
    <t>7.7</t>
  </si>
  <si>
    <t>REGISTRO DE ESFERA, PVC, ROSCÁVEL, COM BORBOLETA, 3/4" - FORNECIMENTO E INSTALAÇÃO. AF_08/2021</t>
  </si>
  <si>
    <t>7.8</t>
  </si>
  <si>
    <t>REGISTRO DE ESFERA, PVC, SOLDÁVEL, COM VOLANTE, DN  25 MM - FORNECIMENTO E INSTALAÇÃO. AF_08/2021</t>
  </si>
  <si>
    <t>7.9</t>
  </si>
  <si>
    <t>REGISTRO DE ESFERA, PVC, SOLDÁVEL, COM VOLANTE, DN  32 MM - FORNECIMENTO E INSTALAÇÃO. AF_08/2021</t>
  </si>
  <si>
    <t>7.10</t>
  </si>
  <si>
    <t>REGISTRO DE ESFERA, PVC, SOLDÁVEL, COM VOLANTE, DN  50 MM - FORNECIMENTO E INSTALAÇÃO. AF_08/2021</t>
  </si>
  <si>
    <t>7.11</t>
  </si>
  <si>
    <t>CP-387</t>
  </si>
  <si>
    <t>ACABAMENTO E CANOPLA CROMADOS DE REGISTRO DE GAVETA BRUTO, LATÃO, ROSCÁVEL, 3/4" - FORNECIMENTO E INSTALAÇÃO</t>
  </si>
  <si>
    <t>7.12</t>
  </si>
  <si>
    <t>CP-388</t>
  </si>
  <si>
    <t>ACABAMENTO E CANOPLA CROMADOS DE REGISTRO DE PRESSÃO BRUTO, LATÃO, ROSCÁVEL, 3/4"- FORNECIMENTO E INSTALAÇÃO</t>
  </si>
  <si>
    <t>7.13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</si>
  <si>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</si>
  <si>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7.14</t>
  </si>
  <si>
    <t>CP-389</t>
  </si>
  <si>
    <t>CHUVEIRO PLASTICO SIMPLES,  NA COR BRANCA, PARA ACOPLAR EM HASTE 1/2 " - FORNECIMENTO E INSTALAÇÃO.</t>
  </si>
  <si>
    <t>7.15</t>
  </si>
  <si>
    <t>TORNEIRA DE BOIA PARA CAIXA D'ÁGUA, ROSCÁVEL, 3/4" - FORNECIMENTO E INSTALAÇÃO. AF_08/2021</t>
  </si>
  <si>
    <t>7.16</t>
  </si>
  <si>
    <t>CP-390</t>
  </si>
  <si>
    <t>ABRACADEIRA EM ACO, TIPO U SIMPLES, COM 3/4" - FORNECIMENTO E INSTALAÇÃO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</si>
  <si>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</si>
  <si>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</si>
  <si>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</si>
  <si>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INSTALAÇÃO SANITÁRIA</t>
  </si>
  <si>
    <t>8.1</t>
  </si>
  <si>
    <t>INSTALAÇÃO SANITÁRIA GERAL</t>
  </si>
  <si>
    <t>8.1.1</t>
  </si>
  <si>
    <t>ESCAVAÇÃO MANUAL DE VALA COM PROFUNDIDADE MENOR OU IGUAL A 1,30 M. AF_02/2021</t>
  </si>
  <si>
    <t>Quantidade extraída do Projeto Sanitário - Prancha 01/01</t>
  </si>
  <si>
    <t>Profundidade (P) - m</t>
  </si>
  <si>
    <t>Trecho 01</t>
  </si>
  <si>
    <t>(CxPxL)</t>
  </si>
  <si>
    <t>Trecho 02</t>
  </si>
  <si>
    <t>Trecho 03</t>
  </si>
  <si>
    <t>8.1.2</t>
  </si>
  <si>
    <t>REATERRO MANUAL APILOADO COM SOQUETE. AF_10/2017</t>
  </si>
  <si>
    <t>8.1.3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</si>
  <si>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</si>
  <si>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8.1.4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</si>
  <si>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</si>
  <si>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8.1.5</t>
  </si>
  <si>
    <t>8.1.6</t>
  </si>
  <si>
    <t>CAIXA DE GORDURA SIMPLES (CAPACIDADE: 36 L), RETANGULAR, EM ALVENARIA COM BLOCOS DE CONCRETO, DIMENSÕES INTERNAS = 0,2X0,4 M, ALTURA INTERNA = 0,8 M. AF_12/2020</t>
  </si>
  <si>
    <t>8.1.7</t>
  </si>
  <si>
    <t>CAIXA ENTERRADA HIDRÁULICA RETANGULAR, EM ALVENARIA COM BLOCOS DE CONCRETO, DIMENSÕES INTERNAS: 0,6X0,6X0,6 M PARA REDE DE ESGOTO. AF_12/2020</t>
  </si>
  <si>
    <t>8.1.8</t>
  </si>
  <si>
    <t>TERMINAL DE VENTILAÇÃO, PVC, SÉRIE NORMAL, ESGOTO PREDIAL, DN 50 MM, JUNTA SOLDÁVEL, FORNECIDO E INSTALADO EM PRUMADA DE ESGOTO SANITÁRIO OU VENTILAÇÃO. AF_08/2022</t>
  </si>
  <si>
    <t>ESGOTAMENTO SANITÁRIO</t>
  </si>
  <si>
    <t>8.2.1</t>
  </si>
  <si>
    <t>8.2.2</t>
  </si>
  <si>
    <t>8.2.3</t>
  </si>
  <si>
    <t>Subtração de volumes dos tubos (B) - m</t>
  </si>
  <si>
    <t>Diâmetro (d) - m</t>
  </si>
  <si>
    <t>Profundidade (p) - m</t>
  </si>
  <si>
    <t>Total (B) - m³</t>
  </si>
  <si>
    <t>(π*d²/4)*p*q</t>
  </si>
  <si>
    <t>((QxLxP) - B)</t>
  </si>
  <si>
    <t>CAIXA SIFONADA, COM GRELHA QUADRADA, PVC, DN 150 X 150 X 50 MM, JUNTA SOLDÁVEL, FORNECIDA E INSTALADA EM RAMAL DE DESCARGA OU EM RAMAL DE ESGOTO SANITÁRIO. AF_08/2022</t>
  </si>
  <si>
    <t>8.2</t>
  </si>
  <si>
    <t>TUBO DE CONCRETO PARA REDES COLETORAS DE ÁGUAS PLUVIAIS, DIÂMETRO DE 1000 MM, JUNTA RÍGIDA, INSTALADO EM LOCAL COM BAIXO NÍVEL DE INTERFERÊNCIAS - FORNECIMENTO E ASSENTAMENTO. AF_12/2015</t>
  </si>
  <si>
    <t>Igual ao item 8.1.1</t>
  </si>
  <si>
    <t>LOUÇAS, BANCADAS, ACABAMENTOS E METAIS</t>
  </si>
  <si>
    <t>ASSENTO SANITÁRIO CONVENCIONAL - FORNECIMENTO E INSTALACAO.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</si>
  <si>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</si>
  <si>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</si>
  <si>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9.1</t>
  </si>
  <si>
    <t>CP-324</t>
  </si>
  <si>
    <t>KIT VASO SANITARIO SIFONADO CONVENCIONAL COM LOUÇA BRANCA, ITENS INCLUSOS: CAIXA DE DESCARGA CONTROLADA 9 LITROS, CONJUNTO DE LIGAÇÃO PARA BACIA SANITÁRIA AJUSTÁVEL - FORNECIMENTO E INSTALAÇÃO</t>
  </si>
  <si>
    <t>9.2</t>
  </si>
  <si>
    <t>9.3</t>
  </si>
  <si>
    <t>9.4</t>
  </si>
  <si>
    <t>10.1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</si>
  <si>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</si>
  <si>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</si>
  <si>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</si>
  <si>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</si>
  <si>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</si>
  <si>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</si>
  <si>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</si>
  <si>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</si>
  <si>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</si>
  <si>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13.1</t>
  </si>
  <si>
    <t>LIMPEZA DE REVESTIMENTO CERÂMICO EM PAREDE COM PANO ÚMIDO AF_04/2019</t>
  </si>
  <si>
    <t>Quantitativo igual ao item 5.1</t>
  </si>
  <si>
    <t>6.11</t>
  </si>
  <si>
    <t>8.2.4</t>
  </si>
  <si>
    <t>8.2.5</t>
  </si>
  <si>
    <t>13.2</t>
  </si>
  <si>
    <t>PORTA ALÇAPÃO DE AÇO LAMINADA - 60x60 CM - Sem Pintura de Acabamento/fundo primer pronto para pintar</t>
  </si>
  <si>
    <t>11.000.062/0001-10</t>
  </si>
  <si>
    <t>ARNALDO</t>
  </si>
  <si>
    <t>https://www.madeiramadeira.com.br/portinhola-porta-alcapao-abrigo-em-aco-residencial-60x60x6-662641243.html?index=prod-poc-madeira</t>
  </si>
  <si>
    <t>10.490.181/0001-35</t>
  </si>
  <si>
    <t>Sítio eletrônico</t>
  </si>
  <si>
    <t>https://www.colunamateriais.com.br/porta-aco-alcapao-63x60x12-esq-pop-ref-p1010927-1</t>
  </si>
  <si>
    <t>11.598.282/0001-97</t>
  </si>
  <si>
    <t>COLUNA MATERIAIS PARA CONSTRUCAO LTDA</t>
  </si>
  <si>
    <t>MADEIRA MADEIRA COMERCIO ELETRONICO S/A</t>
  </si>
  <si>
    <t>Castelli Materiais Para Construção</t>
  </si>
  <si>
    <t>Reinaldo</t>
  </si>
  <si>
    <t>TODIMO MATERIAIS PARA CONSTRUCAO</t>
  </si>
  <si>
    <t>15.375.991/0001-64</t>
  </si>
  <si>
    <t>65 8139-0117</t>
  </si>
  <si>
    <t>PORTA ALÇAPÃO DE AÇO LAMINADA - 60x60 CM - SEM PINTURA DE ACABAMENTO/FUNDO PRIMER PRONTO PARA PINTAR - FORNECIMENTO E INSTALAÇÃO</t>
  </si>
  <si>
    <t>CP-391</t>
  </si>
  <si>
    <t>PREPARO DE FUNDO DE VALA COM LARGURA MAIOR OU IGUAL A 1,5 M E MENOR QUE 2,5 M (ACERTO DO SOLO NATURAL). AF_08/2020</t>
  </si>
  <si>
    <t>CxL</t>
  </si>
  <si>
    <t>CP-392</t>
  </si>
  <si>
    <t>TAMPA EM CONCRETO ARMADO PARA FOSSA SEPTICA - DIÂMETRO DE 100 CM - ESPESSURA DE 5CM  - FORNECIMENTO E INSTALAÇÃO</t>
  </si>
  <si>
    <t>PISO - PISOS</t>
  </si>
  <si>
    <t>CARPINTEIRO DE FORMAS COM ENCARGOS COMPLEMENTARES</t>
  </si>
  <si>
    <t>PEDREIRO COM ENCARGOS COMPLEMENTARES</t>
  </si>
  <si>
    <t>CONCRETO FCK = 20MPA, TRAÇO 1:2,7:3 (EM MASSA SECA DE CIMENTO/ AREIA MÉDIA/ BRITA 1) - PREPARO MECÂNICO COM BETONEIRA 400 L. AF_05/2021</t>
  </si>
  <si>
    <t>FUES - FUNDAÇÕES E ESTRUTURAS</t>
  </si>
  <si>
    <t>DESMOLDANTE PROTETOR PARA FORMAS DE MADEIRA, DE BASE OLEOSA EMULSIONADA EM AGUA</t>
  </si>
  <si>
    <t>SARRAFO *2,5 X 10* CM EM PINUS, MISTA OU EQUIVALENTE DA REGIAO - BRUTA</t>
  </si>
  <si>
    <t>SARRAFO *2,5 X 7,5* CM EM PINUS, MISTA OU EQUIVALENTE DA REGIAO - BRUTA</t>
  </si>
  <si>
    <t>PREGO DE ACO POLIDO COM CABECA 17 X 21 (2 X 11)</t>
  </si>
  <si>
    <t>PARE - PAREDES/PAINEIS</t>
  </si>
  <si>
    <t>ARGAMASSA TRAÇO 1:2:8 (EM VOLUME DE CIMENTO, CAL E AREIA MÉDIA ÚMIDA) PARA EMBOÇO/MASSA ÚNICA/ASSENTAMENTO DE ALVENARIA DE VEDAÇÃO, PREPARO MANUAL. AF_08/2019</t>
  </si>
  <si>
    <t>BLOCO CERAMICO / TIJOLO VAZADO PARA ALVENARIA DE VEDACAO, 4 FUROS NA HORIZONTAL, DE 9 X 9 X 19 CM (L X A X C)</t>
  </si>
  <si>
    <t>TELA DE ACO SOLDADA GALVANIZADA/ZINCADA PARA ALVENARIA, FIO D = *1,20 A 1,70* MM, MALHA 15 X 15 MM, (C X L) *50 X 7,5* CM</t>
  </si>
  <si>
    <t>PINO DE ACO COM FURO, HASTE = 27 MM (ACAO DIRETA)</t>
  </si>
  <si>
    <t>CENTO</t>
  </si>
  <si>
    <t>ESQV - ESQUADRIAS/FERRAGENS/VIDROS</t>
  </si>
  <si>
    <t>ARGAMASSA TRAÇO 1:3 (EM VOLUME DE CIMENTO E AREIA MÉDIA ÚMIDA), PREPARO MANUAL. AF_08/2019</t>
  </si>
  <si>
    <t>Unidade</t>
  </si>
  <si>
    <t>JANELA VENEZIANA DE AÇO - 1,20 M X 1,00 M - Sem Pintura de Acabamento/fundo primer pronto para pintar</t>
  </si>
  <si>
    <t>JANELA VENEZIANA DE AÇO - 1,50 M X 1,00 M - Sem Pintura de Acabamento/fundo primer pronto para pintar</t>
  </si>
  <si>
    <t xml:space="preserve">VITRO BASCULANTE DE ALUMINIO - 60 CM X 40 CM							</t>
  </si>
  <si>
    <t>un</t>
  </si>
  <si>
    <t>PISO EM CERAMICA ESMALTADA EXTRA, PEI MAIOR OU IGUAL A 4, FORMATO MENOR OU IGUAL A 2025 CM2</t>
  </si>
  <si>
    <t>INHI - INSTALAÇÕES HIDROS SANITÁRIAS</t>
  </si>
  <si>
    <t>TUBO, PVC, SOLDÁVEL, DN 25MM, INSTALADO EM RAMAL OU SUB-RAMAL DE ÁGUA - FORNECIMENTO E INSTALAÇÃO. AF_06/2022</t>
  </si>
  <si>
    <t>JOELHO 90 GRAUS,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</si>
  <si>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</si>
  <si>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LUVA, PVC, SOLDÁVEL, DN 25MM,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</si>
  <si>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</si>
  <si>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TE, PVC, SOLDÁVEL, DN 25MM,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</si>
  <si>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</si>
  <si>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</si>
  <si>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TUBO, PVC, SOLDÁVEL, DN 25MM, INSTALADO EM RAMAL DE DISTRIBUIÇÃO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</si>
  <si>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</si>
  <si>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</si>
  <si>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TE, PVC, SOLDÁVEL, DN 25MM, INSTALADO EM RAMAL DE DISTRIBUIÇÃO DE ÁGUA - FORNECIMENTO E INSTALAÇÃO. AF_06/2022</t>
  </si>
  <si>
    <t>TÊ DE REDUÇÃO, PVC, SOLDÁVEL, DN 32MM X 25MM, INSTALADO EM RAMAL DE DISTRIBUIÇÃO DE ÁGUA - FORNECIMENTO E INSTALAÇÃO. AF_06/2022</t>
  </si>
  <si>
    <t>TUBO, PVC, SOLDÁVEL, DN 25MM, INSTALADO EM PRUMADA DE ÁGUA - FORNECIMENTO E INSTALAÇÃO. AF_06/2022</t>
  </si>
  <si>
    <t>JOELHO 90 GRAUS, PVC, SOLDÁVEL, DN 25MM, INSTALADO EM PRUMADA DE ÁGUA - FORNECIMENTO E INSTALAÇÃO. AF_06/2022</t>
  </si>
  <si>
    <t>LUVA, PVC, SOLDÁVEL, DN 25MM, INSTALADO EM PRUMADA DE ÁGUA - FORNECIMENTO E INSTALAÇÃO. AF_06/2022</t>
  </si>
  <si>
    <t>LUVA DE REDUÇÃO, PVC, SOLDÁVEL, DN 32MM X 25MM, INSTALADO EM PRUMADA DE ÁGUA - FORNECIMENTO E INSTALAÇÃO. AF_06/2022</t>
  </si>
  <si>
    <t>TÊ DE REDUÇÃO, PVC, SOLDÁVEL, DN 32MM X 25MM, INSTALADO EM PRUMADA DE ÁGUA - FORNECIMENTO E INSTALAÇÃO. AF_06/2022</t>
  </si>
  <si>
    <t>TÊ DE REDUÇÃO, PVC, SOLDÁVEL, DN 50MM X 25MM, INSTALADO EM PRUMADA DE ÁGUA - FORNECIMENTO E INSTALAÇÃO. AF_06/2022</t>
  </si>
  <si>
    <t>FURO MANUAL EM ALVENARIA, PARA INSTALAÇÕES HIDRÁULICAS, DIÂMETROS MENORES OU IGUAIS A 40 MM. AF_09/2023</t>
  </si>
  <si>
    <t>RASGO LINEAR MANUAL EM ALVENARIA, PARA RAMAIS/ DISTRIBUIÇÃO DE INSTALAÇÕES HIDRÁULICAS, DIÂMETROS MENORES OU IGUAIS A 40 MM. AF_09/2023</t>
  </si>
  <si>
    <t>PASSANTE TIPO TUBO COM DIÂMETRO DE 40 MM, FIXADO EM LAJE, PARA PASSAGEM DE TUBULAÇÕES COM NO MÁXIMO 32 MM DE DIÂMETRO. AF_09/2023</t>
  </si>
  <si>
    <t>CHUMBAMENTO LINEAR EM ALVENARIA PARA RAMAIS/DISTRIBUIÇÃO DE INSTALAÇÕES HIDRÁULICAS COM DIÂMETROS MENORES OU IGUAIS A 40 MM. AF_09/2023</t>
  </si>
  <si>
    <t>FIXAÇÃO DE TUBOS HORIZONTAIS DE PVC ÁGUA, PVC ESGOTO, PVC ÁGUA PLUVIAL, CPVC, PPR, COBRE OU AÇO, DIÂMETROS MENORES OU IGUAIS A 40 MM, COM ABRAÇADEIRA METÁLICA FLEXÍVEL 18 MM, FIXADA DIRETAMENTE NA LAJE. AF_09/2023</t>
  </si>
  <si>
    <t>CHUMBAMENTO PONTUAL EM PASSAGEM DE TUBO COM DIÂMETRO MENOR OU IGUAL A 40 MM. AF_09/2023</t>
  </si>
  <si>
    <t>TUBO, PVC, SOLDÁVEL, DN 32MM, INSTALADO EM RAMAL OU SUB-RAMAL DE ÁGUA - FORNECIMENTO E INSTALAÇÃO. AF_06/2022</t>
  </si>
  <si>
    <t>LUVA, PVC, SOLDÁVEL, DN 32MM, INSTALADO EM RAMAL OU SUB-RAMAL DE ÁGUA - FORNECIMENTO E INSTALAÇÃO. AF_06/2022</t>
  </si>
  <si>
    <t>TE, PVC, SOLDÁVEL, DN 32MM, INSTALADO EM RAMAL OU SUB-RAMAL DE ÁGUA - FORNECIMENTO E INSTALAÇÃO. AF_06/2022</t>
  </si>
  <si>
    <t>TUBO, PVC, SOLDÁVEL, DN 32MM, INSTALADO EM RAMAL DE DISTRIBUIÇÃO DE ÁGUA - FORNECIMENTO E INSTALAÇÃO. AF_06/2022</t>
  </si>
  <si>
    <t>JOELHO 90 GRAUS, PVC, SOLDÁVEL, DN 32MM, INSTALADO EM RAMAL DE DISTRIBUIÇÃO DE ÁGUA - FORNECIMENTO E INSTALAÇÃO. AF_06/2022</t>
  </si>
  <si>
    <t>JOELHO 45 GRAUS, PVC, SOLDÁVEL, DN 32MM, INSTALADO EM RAMAL DE DISTRIBUIÇÃO DE ÁGUA - FORNECIMENTO E INSTALAÇÃO. AF_06/2022</t>
  </si>
  <si>
    <t>LUVA, PVC, SOLDÁVEL, DN 32MM, INSTALADO EM RAMAL DE DISTRIBUIÇÃO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</si>
  <si>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</si>
  <si>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</si>
  <si>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</si>
  <si>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TUBO, PVC, SOLDÁVEL, DN 32MM, INSTALADO EM PRUMADA DE ÁGUA - FORNECIMENTO E INSTALAÇÃO. AF_06/2022</t>
  </si>
  <si>
    <t>JOELHO 90 GRAUS, PVC, SOLDÁVEL, DN 32MM, INSTALADO EM PRUMADA DE ÁGUA - FORNECIMENTO E INSTALAÇÃO. AF_06/2022</t>
  </si>
  <si>
    <t>LUVA, PVC, SOLDÁVEL, DN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</si>
  <si>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</si>
  <si>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 DE REDUÇÃO, PVC, SOLDÁVEL, DN 40MM X 32MM, INSTALADO EM PRUMADA DE ÁGUA - FORNECIMENTO E INSTALAÇÃO. AF_06/2022</t>
  </si>
  <si>
    <t>TE, PVC, SOLDÁVEL, DN 32MM, INSTALADO EM PRUMADA DE ÁGUA - FORNECIMENTO E INSTALAÇÃO. AF_06/2022</t>
  </si>
  <si>
    <t>TÊ DE REDUÇÃO, PVC, SOLDÁVEL, DN 40MM X 32MM, INSTALADO EM PRUMADA DE ÁGUA - FORNECIMENTO E INSTALAÇÃO. AF_06/2022</t>
  </si>
  <si>
    <t>FURO MECANIZADO EM CONCRETO, COM MARTELO DEMOLIDOR, PARA INSTALAÇÕES HIDRÁULICAS, DIÂMETROS MENORES OU IGUAIS A 40 MM. AF_09/2023</t>
  </si>
  <si>
    <t>TUBO,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</si>
  <si>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</si>
  <si>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</si>
  <si>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LUVA, PVC, SOLDÁVEL, DN 50MM, INSTALADO EM PRUMADA DE ÁGUA - FORNECIMENTO E INSTALAÇÃO. AF_06/2022</t>
  </si>
  <si>
    <t>UNIÃO,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</si>
  <si>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</si>
  <si>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TE, PVC, SOLDÁVEL, DN 50MM, INSTALADO EM PRUMADA DE ÁGUA - FORNECIMENTO E INSTALAÇÃO. AF_06/2022</t>
  </si>
  <si>
    <t>FURO MANUAL EM ALVENARIA, PARA INSTALAÇÕES HIDRÁULICAS, DIÂMETROS MAIORES QUE 40 MM E MENORES OU IGUAIS A 75 MM. AF_09/2023</t>
  </si>
  <si>
    <t>PASSANTE TIPO TUBO COM DIÂMETRO DE 75 MM, FIXADO EM LAJE, PARA PASSAGEM DE TUBULAÇÕES COM NO MÁXIMO 50 MM DE DIÂMETRO. AF_09/2023</t>
  </si>
  <si>
    <t>FIXAÇÃO DE TUBOS HORIZONTAIS DE PVC ÁGUA, PVC ESGOTO, PVC ÁGUA PLUVIAL, CPVC, PPR, COBRE OU AÇO, DIÂMETROS MAIORES QUE 40 MM E MENORES OU IGUAIS A 75 MM, COM ABRAÇADEIRA METÁLICA FLEXÍVEL 18 MM, FIXADA DIRETAMENTE NA LAJE. AF_09/2023</t>
  </si>
  <si>
    <t>CHUMBAMENTO PONTUAL EM PASSAGEM DE TUBO COM DIÂMETROS ENTRE 40 MM E 75 MM. AF_09/2023</t>
  </si>
  <si>
    <t>AUXILIAR DE ENCANADOR OU BOMBEIRO HIDRÁULICO COM ENCARGOS COMPLEMENTARES</t>
  </si>
  <si>
    <t>ENCANADOR OU BOMBEIRO HIDRÁULICO COM ENCARGOS COMPLEMENTARES</t>
  </si>
  <si>
    <t>ADESIVO PLASTICO PARA PVC, FRASCO COM 175 GR</t>
  </si>
  <si>
    <t>SOLUCAO PREPARADORA / LIMPADORA PARA PVC, FRASCO COM 1000 CM3</t>
  </si>
  <si>
    <t>LIXA D'AGUA EM FOLHA, GRAO 100</t>
  </si>
  <si>
    <t>ADAPTADOR PVC SOLDAVEL, LONGO, COM FLANGE LIVRE,  25 MM X 3/4", PARA CAIXA D' AGUA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</si>
  <si>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</si>
  <si>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</si>
  <si>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50 M (L X C)</t>
  </si>
  <si>
    <t>REGISTRO DE ESFERA PVC, COM BORBOLETA, COM ROSCA EXTERNA, DE 3/4"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</si>
  <si>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</si>
  <si>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</si>
  <si>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</si>
  <si>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</si>
  <si>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</si>
  <si>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</si>
  <si>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ENGATE FLEXÍVEL EM PLÁSTICO BRANCO, 1/2 X 30CM - FORNECIMENTO E INSTALAÇÃO. AF_01/2020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</si>
  <si>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</si>
  <si>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</si>
  <si>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FITA VEDA ROSCA EM ROLOS DE 18 MM X 10 M (L X C)</t>
  </si>
  <si>
    <t>DUCHA / CHUVEIRO PLASTICO SIMPLES, 5 '', BRANCO, PARA ACOPLAR EM HASTE 1/2 ", AGUA FRIA</t>
  </si>
  <si>
    <t>TORNEIRA DE BOIA CONVENCIONAL PARA CAIXA D'AGUA, AGUA FRIA, 3/4", COM HASTE E TORNEIRA METALICOS E BALAO PLASTICO</t>
  </si>
  <si>
    <t>ABRACADEIRA EM ACO PARA AMARRACAO DE ELETRODUTOS, TIPO U SIMPLES, COM 3/4"</t>
  </si>
  <si>
    <t>MOVT - MOVIMENTO DE TERRA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</si>
  <si>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</si>
  <si>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</si>
  <si>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</si>
  <si>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</si>
  <si>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</si>
  <si>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</si>
  <si>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</si>
  <si>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</si>
  <si>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</si>
  <si>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</si>
  <si>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</si>
  <si>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</si>
  <si>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</si>
  <si>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</si>
  <si>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</si>
  <si>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FURO MANUAL EM ALVENARIA, PARA INSTALAÇÕES HIDRÁULICAS, DIÂMETROS MAIORES QUE 75 MM E MENORES OU IGUAIS A 100 MM. AF_09/2023</t>
  </si>
  <si>
    <t>PASSANTE TIPO TUBO COM DIÂMETRO DE 100 MM, FIXADO EM LAJE, PARA PASSAGEM DE TUBULAÇÕES COM NO MÁXIMO 75 MM DE DIÂMETRO. AF_09/2023</t>
  </si>
  <si>
    <t>FIXAÇÃO DE TUBOS HORIZONTAIS DE PVC ÁGUA, PVC ESGOTO, PVC ÁGUA PLUVIAL, CPVC, PPR, COBRE OU AÇO, DIÂMETROS MAIORES QUE 75 MM E MENORES OU IGUAIS A 100 MM, COM ABRAÇADEIRA METÁLICA FLEXÍVEL 18 MM, FIXADA DIRETAMENTE NA LAJE. AF_09/2023</t>
  </si>
  <si>
    <t>CHUMBAMENTO PONTUAL EM PASSAGEM DE TUBO COM DIÂMETRO MAIOR QUE 75 MM E MENORES OU IGUAIS A 150 MM. AF_09/2023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</si>
  <si>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</si>
  <si>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</si>
  <si>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</si>
  <si>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</si>
  <si>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</si>
  <si>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</si>
  <si>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CHUMBAMENTO LINEAR EM ALVENARIA PARA RAMAIS/DISTRIBUIÇÃO DE INSTALAÇÕES HIDRÁULICAS COM DIÂMETROS MAIORES QUE 40 MM E MENORES OU IGUAIS A 75 MM. AF_09/2023</t>
  </si>
  <si>
    <t>RASGO LINEAR MANUAL EM ALVENARIA, PARA RAMAIS/ DISTRIBUIÇÃO DE INSTALAÇÕES HIDRÁULICAS, DIÂMETROS MAIORES QUE 40 MM E MENORES OU IGUAIS A 75 MM. AF_09/2023</t>
  </si>
  <si>
    <t>ADESIVO PLASTICO PARA PVC, FRASCO COM *850* GR</t>
  </si>
  <si>
    <t>CAIXA SIFONADA, PVC, 150 X 150 X 50 MM, COM GRELHA QUADRADA, BRANCA (NBR 5688)</t>
  </si>
  <si>
    <t>ARGAMASSA TRAÇO 1:3 (EM VOLUME DE CIMENTO E AREIA MÉDIA ÚMIDA) COM ADIÇÃO DE IMPERMEABILIZANTE, PREPARO MECÂNICO COM BETONEIRA 400 L. AF_08/2019</t>
  </si>
  <si>
    <t>PREPARO DE FUNDO DE VALA COM LARGURA MENOR QUE 1,5 M (ACERTO DO SOLO NATURAL). AF_08/2020</t>
  </si>
  <si>
    <t>ARGAMASSA TRAÇO 1:4 (EM VOLUME DE CIMENTO E AREIA GROSSA ÚMIDA) PARA CHAPISCO CONVENCIONAL, PREPARO MECÂNICO COM BETONEIRA 400 L. AF_08/2019</t>
  </si>
  <si>
    <t>CONCRETO FCK = 20MPA, TRAÇO 1:2,7:3 (EM MASSA SECA DE CIMENTO/ AREIA MÉDIA/ BRITA 1) - PREPARO MECÂNICO COM BETONEIRA 600 L. AF_05/2021</t>
  </si>
  <si>
    <t>PEÇA RETANGULAR PRÉ-MOLDADA, VOLUME DE CONCRETO DE ATÉ 10 LITROS, TAXA DE AÇO APROXIMADA DE 30KG/M³. AF_01/2018</t>
  </si>
  <si>
    <t>BLOCO DE VEDACAO DE CONCRETO, 9 X 19 X 39 CM (CLASSE C - NBR 6136)</t>
  </si>
  <si>
    <t>PONTALETE *7,5 X 7,5* CM EM PINUS, MISTA OU EQUIVALENTE DA REGIAO - BRUTA</t>
  </si>
  <si>
    <t>PREGO DE ACO POLIDO COM CABECA 17 X 27 (2 1/2 X 11)</t>
  </si>
  <si>
    <t>TABUA NAO APARELHADA *2,5 X 20* CM, EM MACARANDUBA/MASSARANDUBA, ANGELIM OU EQUIVALENTE DA REGIAO - BRUTA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</si>
  <si>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</si>
  <si>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</si>
  <si>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</si>
  <si>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</si>
  <si>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COMPACTADOR DE SOLOS DE PERCUSSÃO (SOQUETE) COM MOTOR A GASOLINA 4 TEMPOS, POTÊNCIA 4 CV - CHP DIURNO. AF_08/2015</t>
  </si>
  <si>
    <t>COMPACTADOR DE SOLOS DE PERCUSSÃO (SOQUETE) COM MOTOR A GASOLINA 4 TEMPOS, POTÊNCIA 4 CV - CHI DIURNO. AF_08/2015</t>
  </si>
  <si>
    <t>ASTU - ASSENTAMENTO DE TUBOS E PECAS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</si>
  <si>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</si>
  <si>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</si>
  <si>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>ASSENTADOR DE TUBOS COM ENCARGOS COMPLEMENTARES</t>
  </si>
  <si>
    <t>TUBO DE CONCRETO ARMADO PARA AGUAS PLUVIAIS, CLASSE PA-1, COM ENCAIXE PONTA E BOLSA, DIAMETRO NOMINAL DE 1000 MM</t>
  </si>
  <si>
    <t>ARMADOR COM ENCARGOS COMPLEMENTARES</t>
  </si>
  <si>
    <t>CONCRETO FCK = 20MPA, TRAÇO 1:2,6:2,9 (EM MASSA SECA DE CIMENTO/ AREIA MÉDIA/ SEIXO ROLADO) - PREPARO MECÂNICO COM BETONEIRA 400 L. AF_05/2021</t>
  </si>
  <si>
    <t>SARRAFO *2,5 X 5* CM EM PINUS, MISTA OU EQUIVALENTE DA REGIAO - BRUTA</t>
  </si>
  <si>
    <t>ACO CA-60, 4,2 MM, OU 5,0 MM, OU 6,0 MM, OU 7,0 MM, VERGALHAO</t>
  </si>
  <si>
    <t>ARAME RECOZIDO 16 BWG, D = 1,65 MM (0,016 KG/M) OU 18 BWG, D = 1,25 MM (0,01 KG/M)</t>
  </si>
  <si>
    <t>VASO SANITARIO SIFONADO CONVENCIONAL COM  LOUÇA BRANCA - FORNECIMENTO E INSTALAÇÃO. AF_01/2020</t>
  </si>
  <si>
    <t>CONJUNTO DE LIGACAO AJUSTAVEL, PARA VASO / BACIA SANITARIA , EM PLASTICO BRANCO, COM TUBO, CANOPLA E ESPUDE</t>
  </si>
  <si>
    <t>CAIXA DE DESCARGA PLASTICA PARA BACIA / VASO SANITARIO, EXTERNA, CAPACIDADE 9 LITROS, PUXADOR FIO DE NYLON, NAO INCLUSO CANO, BOLSA, ENGATE</t>
  </si>
  <si>
    <t>ENGATE/RABICHO FLEXIVEL PLASTICO (PVC OU ABS) BRANCO 1/2 " X 40 CM</t>
  </si>
  <si>
    <t>ASSENTO SANITARIO DE PLASTICO, TIPO CONVENCIONAL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</si>
  <si>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</si>
  <si>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</si>
  <si>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</si>
  <si>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</si>
  <si>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</si>
  <si>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CP-01</t>
  </si>
  <si>
    <t>120 dias</t>
  </si>
  <si>
    <t>MAPA DE COTAÇÃO DE INSUMOS PRÓPRIOS</t>
  </si>
  <si>
    <r>
      <t xml:space="preserve">Latitude: 15° 0'38.35"S; Longitude: 59°58'21.82"O   </t>
    </r>
    <r>
      <rPr>
        <b/>
        <sz val="14"/>
        <color theme="1"/>
        <rFont val="Arial"/>
        <family val="2"/>
      </rPr>
      <t xml:space="preserve"> CASA 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</si>
</sst>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</numFmts>
  <fonts count="6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Arial"/>
      <family val="1"/>
    </font>
    <font>
      <u/>
      <sz val="11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2AEAE"/>
      </patternFill>
    </fill>
    <fill>
      <patternFill patternType="solid">
        <fgColor rgb="FFD6D6D6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26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</cellStyleXfs>
  <cellXfs count="862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0" fontId="26" fillId="8" borderId="34" xfId="0" applyFont="1" applyFill="1" applyBorder="1" applyAlignment="1">
      <alignment horizontal="center" vertical="center"/>
    </xf>
    <xf numFmtId="4" fontId="26" fillId="8" borderId="28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44" fontId="26" fillId="0" borderId="26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41" fillId="0" borderId="0" xfId="1" applyFont="1" applyBorder="1" applyAlignment="1">
      <alignment horizontal="center"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7" fillId="0" borderId="9" xfId="1" applyFont="1" applyBorder="1" applyAlignment="1">
      <alignment horizontal="center" vertical="center"/>
    </xf>
    <xf numFmtId="44" fontId="57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7" fillId="0" borderId="0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44" fontId="26" fillId="0" borderId="77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49" fillId="6" borderId="15" xfId="0" applyFont="1" applyFill="1" applyBorder="1" applyAlignment="1">
      <alignment horizontal="left" vertical="center" wrapText="1"/>
    </xf>
    <xf numFmtId="0" fontId="49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5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7" fillId="7" borderId="8" xfId="0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44" fontId="35" fillId="0" borderId="0" xfId="1" applyFont="1" applyAlignment="1">
      <alignment vertical="center"/>
    </xf>
    <xf numFmtId="0" fontId="3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8" fillId="17" borderId="15" xfId="0" applyFont="1" applyFill="1" applyBorder="1" applyAlignment="1">
      <alignment horizontal="left" vertical="center" wrapText="1"/>
    </xf>
    <xf numFmtId="0" fontId="48" fillId="17" borderId="12" xfId="0" applyFont="1" applyFill="1" applyBorder="1" applyAlignment="1">
      <alignment horizontal="left" vertical="center" wrapText="1"/>
    </xf>
    <xf numFmtId="44" fontId="48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9" fillId="6" borderId="12" xfId="1" applyFont="1" applyFill="1" applyBorder="1" applyAlignment="1">
      <alignment horizontal="right" vertical="center" wrapText="1"/>
    </xf>
    <xf numFmtId="164" fontId="45" fillId="0" borderId="0" xfId="0" applyNumberFormat="1" applyFont="1" applyAlignment="1">
      <alignment horizontal="right" vertical="center" wrapText="1"/>
    </xf>
    <xf numFmtId="44" fontId="26" fillId="12" borderId="14" xfId="1" applyFont="1" applyFill="1" applyBorder="1" applyAlignment="1">
      <alignment vertical="center"/>
    </xf>
    <xf numFmtId="44" fontId="48" fillId="0" borderId="6" xfId="1" applyFont="1" applyFill="1" applyBorder="1" applyAlignment="1">
      <alignment horizontal="center" vertical="center" wrapText="1"/>
    </xf>
    <xf numFmtId="44" fontId="48" fillId="0" borderId="8" xfId="1" applyFont="1" applyFill="1" applyBorder="1" applyAlignment="1">
      <alignment horizontal="center" vertical="center" wrapText="1"/>
    </xf>
    <xf numFmtId="164" fontId="48" fillId="0" borderId="7" xfId="0" applyNumberFormat="1" applyFont="1" applyBorder="1" applyAlignment="1">
      <alignment horizontal="right" vertical="top" wrapText="1"/>
    </xf>
    <xf numFmtId="44" fontId="26" fillId="0" borderId="42" xfId="1" applyFont="1" applyBorder="1" applyAlignment="1">
      <alignment horizontal="center" vertical="center"/>
    </xf>
    <xf numFmtId="10" fontId="26" fillId="0" borderId="87" xfId="0" applyNumberFormat="1" applyFont="1" applyBorder="1" applyAlignment="1">
      <alignment horizontal="center" vertical="center"/>
    </xf>
    <xf numFmtId="44" fontId="26" fillId="0" borderId="66" xfId="1" applyFont="1" applyBorder="1" applyAlignment="1">
      <alignment horizontal="center" vertical="center"/>
    </xf>
    <xf numFmtId="44" fontId="26" fillId="0" borderId="88" xfId="1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3" fillId="0" borderId="0" xfId="0" applyFont="1" applyFill="1" applyAlignment="1">
      <alignment horizontal="right" vertical="top" wrapText="1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4" fontId="11" fillId="0" borderId="0" xfId="0" applyNumberFormat="1" applyFont="1" applyAlignment="1">
      <alignment horizontal="center" vertical="center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0" fillId="16" borderId="0" xfId="0" applyFill="1"/>
    <xf numFmtId="0" fontId="0" fillId="0" borderId="0" xfId="0" applyFill="1" applyAlignment="1">
      <alignment horizontal="center" vertical="center"/>
    </xf>
    <xf numFmtId="0" fontId="32" fillId="0" borderId="12" xfId="0" applyFont="1" applyFill="1" applyBorder="1" applyAlignment="1">
      <alignment horizontal="right"/>
    </xf>
    <xf numFmtId="44" fontId="0" fillId="0" borderId="0" xfId="1" applyFont="1" applyFill="1"/>
    <xf numFmtId="0" fontId="32" fillId="0" borderId="12" xfId="0" applyFont="1" applyFill="1" applyBorder="1" applyAlignment="1">
      <alignment horizontal="center"/>
    </xf>
    <xf numFmtId="0" fontId="32" fillId="0" borderId="12" xfId="0" applyFont="1" applyFill="1" applyBorder="1"/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left" vertical="center"/>
    </xf>
    <xf numFmtId="170" fontId="33" fillId="0" borderId="12" xfId="13" applyFont="1" applyFill="1" applyBorder="1" applyAlignment="1">
      <alignment horizontal="center" vertical="center"/>
    </xf>
    <xf numFmtId="14" fontId="33" fillId="0" borderId="12" xfId="13" applyNumberFormat="1" applyFont="1" applyFill="1" applyBorder="1" applyAlignment="1">
      <alignment horizontal="center" vertical="center"/>
    </xf>
    <xf numFmtId="171" fontId="32" fillId="0" borderId="12" xfId="15" applyFont="1" applyFill="1" applyBorder="1" applyAlignment="1"/>
    <xf numFmtId="171" fontId="32" fillId="0" borderId="50" xfId="15" applyFont="1" applyFill="1" applyBorder="1" applyAlignment="1"/>
    <xf numFmtId="171" fontId="32" fillId="0" borderId="55" xfId="15" applyFont="1" applyFill="1" applyBorder="1" applyAlignment="1"/>
    <xf numFmtId="0" fontId="33" fillId="0" borderId="0" xfId="0" applyFont="1" applyFill="1"/>
    <xf numFmtId="0" fontId="50" fillId="0" borderId="0" xfId="0" applyFont="1" applyFill="1" applyBorder="1" applyAlignment="1">
      <alignment horizontal="left" vertical="top" wrapText="1"/>
    </xf>
    <xf numFmtId="0" fontId="50" fillId="0" borderId="0" xfId="0" applyFont="1" applyFill="1" applyBorder="1" applyAlignment="1">
      <alignment horizontal="right" vertical="top" wrapText="1"/>
    </xf>
    <xf numFmtId="0" fontId="50" fillId="0" borderId="0" xfId="0" applyFont="1" applyFill="1" applyBorder="1" applyAlignment="1">
      <alignment horizontal="center" vertical="top" wrapText="1"/>
    </xf>
    <xf numFmtId="0" fontId="50" fillId="17" borderId="29" xfId="0" applyFont="1" applyFill="1" applyBorder="1" applyAlignment="1">
      <alignment horizontal="left" vertical="top" wrapText="1"/>
    </xf>
    <xf numFmtId="43" fontId="41" fillId="0" borderId="12" xfId="0" applyNumberFormat="1" applyFont="1" applyBorder="1" applyAlignment="1">
      <alignment horizontal="center" vertical="center"/>
    </xf>
    <xf numFmtId="0" fontId="52" fillId="7" borderId="20" xfId="0" applyFont="1" applyFill="1" applyBorder="1" applyAlignment="1">
      <alignment horizontal="left" vertical="center" wrapText="1"/>
    </xf>
    <xf numFmtId="43" fontId="26" fillId="0" borderId="20" xfId="12" applyFont="1" applyFill="1" applyBorder="1" applyAlignment="1">
      <alignment horizontal="center" vertical="center" wrapText="1"/>
    </xf>
    <xf numFmtId="0" fontId="52" fillId="7" borderId="20" xfId="0" applyFont="1" applyFill="1" applyBorder="1" applyAlignment="1">
      <alignment horizontal="justify" vertical="center" wrapText="1"/>
    </xf>
    <xf numFmtId="43" fontId="53" fillId="0" borderId="0" xfId="12" applyFont="1" applyBorder="1" applyAlignment="1">
      <alignment horizontal="left" vertical="top" wrapText="1"/>
    </xf>
    <xf numFmtId="43" fontId="32" fillId="6" borderId="0" xfId="0" applyNumberFormat="1" applyFont="1" applyFill="1" applyAlignment="1">
      <alignment wrapText="1"/>
    </xf>
    <xf numFmtId="43" fontId="33" fillId="0" borderId="12" xfId="0" applyNumberFormat="1" applyFont="1" applyBorder="1" applyAlignment="1">
      <alignment horizontal="center" vertical="center"/>
    </xf>
    <xf numFmtId="43" fontId="26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wrapText="1"/>
    </xf>
    <xf numFmtId="43" fontId="33" fillId="0" borderId="0" xfId="12" applyFont="1" applyFill="1" applyBorder="1" applyAlignment="1">
      <alignment horizontal="center" wrapText="1"/>
    </xf>
    <xf numFmtId="0" fontId="50" fillId="0" borderId="0" xfId="0" applyFont="1" applyFill="1" applyBorder="1" applyAlignment="1">
      <alignment horizontal="left" vertical="center" wrapText="1"/>
    </xf>
    <xf numFmtId="0" fontId="50" fillId="0" borderId="12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3" fillId="0" borderId="12" xfId="0" applyFont="1" applyBorder="1" applyAlignment="1">
      <alignment horizontal="left" vertical="center" wrapText="1"/>
    </xf>
    <xf numFmtId="43" fontId="33" fillId="0" borderId="19" xfId="12" applyFont="1" applyFill="1" applyBorder="1" applyAlignment="1">
      <alignment vertical="center" wrapText="1"/>
    </xf>
    <xf numFmtId="43" fontId="33" fillId="0" borderId="64" xfId="12" applyFont="1" applyFill="1" applyBorder="1" applyAlignment="1">
      <alignment vertical="center" wrapText="1"/>
    </xf>
    <xf numFmtId="43" fontId="33" fillId="0" borderId="54" xfId="12" applyFont="1" applyFill="1" applyBorder="1" applyAlignment="1">
      <alignment vertical="center" wrapText="1"/>
    </xf>
    <xf numFmtId="0" fontId="48" fillId="0" borderId="0" xfId="0" applyFont="1" applyAlignment="1">
      <alignment horizontal="right" vertical="top" wrapText="1"/>
    </xf>
    <xf numFmtId="0" fontId="50" fillId="0" borderId="0" xfId="0" applyFont="1" applyAlignment="1">
      <alignment horizontal="left" vertical="center" wrapText="1"/>
    </xf>
    <xf numFmtId="0" fontId="33" fillId="0" borderId="12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0" fillId="0" borderId="0" xfId="0" applyBorder="1"/>
    <xf numFmtId="0" fontId="53" fillId="17" borderId="12" xfId="0" applyFont="1" applyFill="1" applyBorder="1" applyAlignment="1">
      <alignment horizontal="left" vertical="top" wrapText="1"/>
    </xf>
    <xf numFmtId="0" fontId="48" fillId="0" borderId="20" xfId="0" applyFont="1" applyBorder="1" applyAlignment="1">
      <alignment horizontal="left" vertical="top" wrapText="1"/>
    </xf>
    <xf numFmtId="0" fontId="50" fillId="0" borderId="20" xfId="0" applyFont="1" applyFill="1" applyBorder="1" applyAlignment="1">
      <alignment horizontal="right" vertical="top" wrapText="1"/>
    </xf>
    <xf numFmtId="0" fontId="50" fillId="0" borderId="20" xfId="0" applyFont="1" applyFill="1" applyBorder="1" applyAlignment="1">
      <alignment horizontal="left" vertical="top" wrapText="1"/>
    </xf>
    <xf numFmtId="0" fontId="48" fillId="0" borderId="19" xfId="0" applyFont="1" applyBorder="1" applyAlignment="1">
      <alignment horizontal="left" vertical="top" wrapText="1"/>
    </xf>
    <xf numFmtId="43" fontId="53" fillId="0" borderId="12" xfId="0" applyNumberFormat="1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171" fontId="32" fillId="0" borderId="0" xfId="15" applyFont="1" applyFill="1" applyBorder="1" applyAlignment="1"/>
    <xf numFmtId="0" fontId="0" fillId="0" borderId="0" xfId="0" applyFont="1" applyFill="1"/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/>
    <xf numFmtId="0" fontId="0" fillId="0" borderId="0" xfId="0" applyFill="1" applyBorder="1"/>
    <xf numFmtId="0" fontId="48" fillId="18" borderId="15" xfId="0" applyFont="1" applyFill="1" applyBorder="1" applyAlignment="1">
      <alignment horizontal="left" vertical="center" wrapText="1"/>
    </xf>
    <xf numFmtId="0" fontId="48" fillId="18" borderId="12" xfId="0" applyFont="1" applyFill="1" applyBorder="1" applyAlignment="1">
      <alignment horizontal="left" vertical="center" wrapText="1"/>
    </xf>
    <xf numFmtId="0" fontId="49" fillId="18" borderId="12" xfId="0" applyFont="1" applyFill="1" applyBorder="1" applyAlignment="1">
      <alignment horizontal="center" vertical="center" wrapText="1"/>
    </xf>
    <xf numFmtId="44" fontId="49" fillId="18" borderId="12" xfId="1" applyFont="1" applyFill="1" applyBorder="1" applyAlignment="1">
      <alignment horizontal="center" vertical="center" wrapText="1"/>
    </xf>
    <xf numFmtId="44" fontId="48" fillId="18" borderId="12" xfId="1" applyFont="1" applyFill="1" applyBorder="1" applyAlignment="1">
      <alignment horizontal="center" vertical="center" wrapText="1"/>
    </xf>
    <xf numFmtId="164" fontId="49" fillId="18" borderId="12" xfId="0" applyNumberFormat="1" applyFont="1" applyFill="1" applyBorder="1" applyAlignment="1">
      <alignment horizontal="center" vertical="center" wrapText="1"/>
    </xf>
    <xf numFmtId="44" fontId="49" fillId="18" borderId="27" xfId="1" applyFont="1" applyFill="1" applyBorder="1" applyAlignment="1">
      <alignment horizontal="center" vertical="center" wrapText="1"/>
    </xf>
    <xf numFmtId="0" fontId="0" fillId="0" borderId="0" xfId="0"/>
    <xf numFmtId="0" fontId="33" fillId="0" borderId="0" xfId="0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>
      <alignment horizontal="right" vertical="top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0" fillId="0" borderId="0" xfId="1" applyFont="1" applyBorder="1" applyAlignment="1">
      <alignment horizontal="center" vertical="center"/>
    </xf>
    <xf numFmtId="0" fontId="50" fillId="19" borderId="0" xfId="0" applyFont="1" applyFill="1" applyBorder="1" applyAlignment="1">
      <alignment horizontal="left" vertical="top" wrapText="1"/>
    </xf>
    <xf numFmtId="0" fontId="50" fillId="19" borderId="0" xfId="0" applyFont="1" applyFill="1" applyBorder="1" applyAlignment="1">
      <alignment horizontal="right" vertical="top" wrapText="1"/>
    </xf>
    <xf numFmtId="0" fontId="50" fillId="19" borderId="0" xfId="0" applyFont="1" applyFill="1" applyBorder="1" applyAlignment="1">
      <alignment horizontal="center" vertical="top" wrapText="1"/>
    </xf>
    <xf numFmtId="165" fontId="50" fillId="19" borderId="0" xfId="0" applyNumberFormat="1" applyFont="1" applyFill="1" applyBorder="1" applyAlignment="1">
      <alignment horizontal="right" vertical="top" wrapText="1"/>
    </xf>
    <xf numFmtId="4" fontId="50" fillId="19" borderId="0" xfId="0" applyNumberFormat="1" applyFont="1" applyFill="1" applyBorder="1" applyAlignment="1">
      <alignment horizontal="right" vertical="top" wrapText="1"/>
    </xf>
    <xf numFmtId="0" fontId="33" fillId="20" borderId="0" xfId="0" applyFont="1" applyFill="1" applyBorder="1" applyAlignment="1">
      <alignment horizontal="center" vertical="top" wrapText="1"/>
    </xf>
    <xf numFmtId="165" fontId="33" fillId="20" borderId="0" xfId="0" applyNumberFormat="1" applyFont="1" applyFill="1" applyBorder="1" applyAlignment="1">
      <alignment horizontal="right" vertical="top" wrapText="1"/>
    </xf>
    <xf numFmtId="4" fontId="33" fillId="20" borderId="0" xfId="0" applyNumberFormat="1" applyFont="1" applyFill="1" applyBorder="1" applyAlignment="1">
      <alignment horizontal="right" vertical="top" wrapText="1"/>
    </xf>
    <xf numFmtId="0" fontId="33" fillId="6" borderId="0" xfId="0" applyFont="1" applyFill="1" applyBorder="1" applyAlignment="1">
      <alignment horizontal="right" vertical="top" wrapText="1"/>
    </xf>
    <xf numFmtId="4" fontId="33" fillId="6" borderId="0" xfId="0" applyNumberFormat="1" applyFont="1" applyFill="1" applyBorder="1" applyAlignment="1">
      <alignment horizontal="right" vertical="top" wrapText="1"/>
    </xf>
    <xf numFmtId="44" fontId="57" fillId="0" borderId="42" xfId="1" applyFont="1" applyBorder="1" applyAlignment="1">
      <alignment horizontal="center" vertical="center"/>
    </xf>
    <xf numFmtId="10" fontId="56" fillId="0" borderId="19" xfId="2" applyNumberFormat="1" applyFont="1" applyBorder="1" applyAlignment="1">
      <alignment horizontal="center" vertical="center"/>
    </xf>
    <xf numFmtId="4" fontId="50" fillId="0" borderId="50" xfId="0" applyNumberFormat="1" applyFont="1" applyBorder="1" applyAlignment="1">
      <alignment horizontal="right" vertical="top" wrapText="1"/>
    </xf>
    <xf numFmtId="0" fontId="32" fillId="0" borderId="89" xfId="0" applyFont="1" applyFill="1" applyBorder="1" applyAlignment="1">
      <alignment horizontal="right" vertical="top" wrapText="1"/>
    </xf>
    <xf numFmtId="4" fontId="50" fillId="0" borderId="89" xfId="0" applyNumberFormat="1" applyFont="1" applyFill="1" applyBorder="1" applyAlignment="1">
      <alignment horizontal="right" vertical="top" wrapText="1"/>
    </xf>
    <xf numFmtId="0" fontId="32" fillId="0" borderId="0" xfId="0" applyFont="1" applyFill="1" applyBorder="1" applyAlignment="1">
      <alignment horizontal="right" vertical="top" wrapText="1"/>
    </xf>
    <xf numFmtId="164" fontId="48" fillId="0" borderId="6" xfId="0" applyNumberFormat="1" applyFont="1" applyBorder="1" applyAlignment="1">
      <alignment horizontal="right" vertical="top" wrapText="1"/>
    </xf>
    <xf numFmtId="44" fontId="41" fillId="0" borderId="91" xfId="1" applyFont="1" applyBorder="1" applyAlignment="1">
      <alignment vertical="center"/>
    </xf>
    <xf numFmtId="44" fontId="41" fillId="0" borderId="92" xfId="1" applyFont="1" applyBorder="1" applyAlignment="1">
      <alignment vertical="center"/>
    </xf>
    <xf numFmtId="10" fontId="26" fillId="0" borderId="12" xfId="0" applyNumberFormat="1" applyFont="1" applyBorder="1" applyAlignment="1">
      <alignment horizontal="center" vertical="center"/>
    </xf>
    <xf numFmtId="44" fontId="26" fillId="0" borderId="12" xfId="1" applyFont="1" applyBorder="1" applyAlignment="1">
      <alignment horizontal="center" vertical="center"/>
    </xf>
    <xf numFmtId="10" fontId="26" fillId="0" borderId="20" xfId="0" applyNumberFormat="1" applyFont="1" applyBorder="1" applyAlignment="1">
      <alignment horizontal="center" vertical="center"/>
    </xf>
    <xf numFmtId="44" fontId="26" fillId="0" borderId="20" xfId="1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43" fontId="33" fillId="0" borderId="29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/>
    </xf>
    <xf numFmtId="0" fontId="52" fillId="7" borderId="58" xfId="0" applyFont="1" applyFill="1" applyBorder="1" applyAlignment="1">
      <alignment horizontal="left" vertical="center" wrapText="1"/>
    </xf>
    <xf numFmtId="0" fontId="52" fillId="7" borderId="20" xfId="0" applyFont="1" applyFill="1" applyBorder="1" applyAlignment="1">
      <alignment horizontal="left" vertical="center" wrapText="1"/>
    </xf>
    <xf numFmtId="43" fontId="33" fillId="0" borderId="58" xfId="12" applyFont="1" applyFill="1" applyBorder="1" applyAlignment="1">
      <alignment horizontal="center" vertical="center" wrapText="1"/>
    </xf>
    <xf numFmtId="43" fontId="33" fillId="0" borderId="20" xfId="12" applyFont="1" applyFill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/>
    </xf>
    <xf numFmtId="14" fontId="57" fillId="0" borderId="6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52" fillId="7" borderId="12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43" fontId="33" fillId="0" borderId="19" xfId="12" applyFont="1" applyFill="1" applyBorder="1" applyAlignment="1">
      <alignment horizontal="center" vertical="center" wrapText="1"/>
    </xf>
    <xf numFmtId="43" fontId="33" fillId="0" borderId="64" xfId="12" applyFont="1" applyFill="1" applyBorder="1" applyAlignment="1">
      <alignment horizontal="center" vertical="center" wrapText="1"/>
    </xf>
    <xf numFmtId="43" fontId="33" fillId="0" borderId="54" xfId="12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right"/>
    </xf>
    <xf numFmtId="170" fontId="59" fillId="0" borderId="19" xfId="25" applyNumberFormat="1" applyFont="1" applyFill="1" applyBorder="1" applyAlignment="1">
      <alignment horizontal="center" vertical="center" wrapText="1"/>
    </xf>
    <xf numFmtId="170" fontId="33" fillId="0" borderId="54" xfId="13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13" fillId="0" borderId="54" xfId="0" applyFont="1" applyBorder="1" applyAlignment="1">
      <alignment horizontal="left" vertical="center"/>
    </xf>
    <xf numFmtId="14" fontId="57" fillId="0" borderId="86" xfId="1" applyNumberFormat="1" applyFont="1" applyBorder="1" applyAlignment="1">
      <alignment horizontal="center" vertical="center"/>
    </xf>
    <xf numFmtId="14" fontId="57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14" fontId="57" fillId="0" borderId="55" xfId="1" applyNumberFormat="1" applyFont="1" applyBorder="1" applyAlignment="1">
      <alignment horizontal="center" vertical="center"/>
    </xf>
    <xf numFmtId="44" fontId="12" fillId="0" borderId="28" xfId="1" applyFont="1" applyBorder="1" applyAlignment="1">
      <alignment horizontal="center" vertical="center" wrapText="1"/>
    </xf>
    <xf numFmtId="0" fontId="51" fillId="0" borderId="19" xfId="0" applyFont="1" applyBorder="1" applyAlignment="1">
      <alignment horizontal="left" vertical="top" wrapText="1"/>
    </xf>
    <xf numFmtId="0" fontId="51" fillId="0" borderId="64" xfId="0" applyFont="1" applyBorder="1" applyAlignment="1">
      <alignment horizontal="left" vertical="top" wrapText="1"/>
    </xf>
    <xf numFmtId="0" fontId="51" fillId="0" borderId="54" xfId="0" applyFont="1" applyBorder="1" applyAlignment="1">
      <alignment horizontal="left" vertical="top" wrapText="1"/>
    </xf>
    <xf numFmtId="0" fontId="50" fillId="0" borderId="89" xfId="0" applyFont="1" applyFill="1" applyBorder="1" applyAlignment="1">
      <alignment horizontal="left" vertical="top" wrapText="1"/>
    </xf>
    <xf numFmtId="0" fontId="50" fillId="0" borderId="90" xfId="0" applyFont="1" applyFill="1" applyBorder="1" applyAlignment="1">
      <alignment horizontal="left" vertical="top" wrapText="1"/>
    </xf>
    <xf numFmtId="0" fontId="32" fillId="0" borderId="89" xfId="0" applyFont="1" applyFill="1" applyBorder="1" applyAlignment="1">
      <alignment horizontal="left" vertical="top" wrapText="1"/>
    </xf>
    <xf numFmtId="0" fontId="32" fillId="0" borderId="9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50" fillId="19" borderId="0" xfId="0" applyFont="1" applyFill="1" applyBorder="1" applyAlignment="1">
      <alignment horizontal="left" vertical="top" wrapText="1"/>
    </xf>
    <xf numFmtId="0" fontId="33" fillId="20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right" vertical="top" wrapText="1"/>
    </xf>
    <xf numFmtId="0" fontId="32" fillId="6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left" vertical="top" wrapText="1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1" fillId="8" borderId="9" xfId="0" applyFont="1" applyFill="1" applyBorder="1" applyAlignment="1">
      <alignment horizontal="center" vertical="center"/>
    </xf>
    <xf numFmtId="0" fontId="41" fillId="8" borderId="22" xfId="0" applyFont="1" applyFill="1" applyBorder="1" applyAlignment="1">
      <alignment horizontal="center" vertical="center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44" fontId="41" fillId="0" borderId="22" xfId="1" applyFont="1" applyBorder="1" applyAlignment="1">
      <alignment horizontal="center" vertical="center"/>
    </xf>
    <xf numFmtId="44" fontId="41" fillId="0" borderId="23" xfId="1" applyFont="1" applyBorder="1" applyAlignment="1">
      <alignment horizontal="center" vertical="center"/>
    </xf>
    <xf numFmtId="0" fontId="41" fillId="8" borderId="42" xfId="0" applyFont="1" applyFill="1" applyBorder="1" applyAlignment="1">
      <alignment horizontal="center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</cellXfs>
  <cellStyles count="26">
    <cellStyle name="Hiperlink" xfId="25" builtinId="8"/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337" y="249464"/>
          <a:ext cx="1670049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colunamateriais.com.br/porta-aco-alcapao-63x60x12-esq-pop-ref-p1010927-1" TargetMode="External"/><Relationship Id="rId1" Type="http://schemas.openxmlformats.org/officeDocument/2006/relationships/hyperlink" Target="https://www.madeiramadeira.com.br/portinhola-porta-alcapao-abrigo-em-aco-residencial-60x60x6-662641243.html?index=prod-poc-madeira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22" zoomScale="85" zoomScaleNormal="85" zoomScaleSheetLayoutView="85" workbookViewId="0">
      <selection activeCell="O21" sqref="O21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633" t="s">
        <v>1</v>
      </c>
      <c r="E2" s="633"/>
      <c r="F2" s="633"/>
      <c r="G2" s="633"/>
      <c r="H2" s="633"/>
      <c r="I2" s="633"/>
      <c r="J2" s="633"/>
      <c r="K2" s="633"/>
      <c r="L2" s="633"/>
      <c r="M2" s="633"/>
      <c r="N2" s="634"/>
    </row>
    <row r="3" spans="2:14" ht="20.5" customHeight="1" x14ac:dyDescent="0.45">
      <c r="B3" s="7"/>
      <c r="C3" s="12"/>
      <c r="D3" s="635" t="s">
        <v>156</v>
      </c>
      <c r="E3" s="635"/>
      <c r="F3" s="635"/>
      <c r="G3" s="635"/>
      <c r="H3" s="635"/>
      <c r="I3" s="635"/>
      <c r="J3" s="635"/>
      <c r="K3" s="635"/>
      <c r="L3" s="635"/>
      <c r="M3" s="635"/>
      <c r="N3" s="636"/>
    </row>
    <row r="4" spans="2:14" ht="15.5" customHeight="1" x14ac:dyDescent="0.25">
      <c r="B4" s="7"/>
      <c r="C4" s="12"/>
      <c r="D4" s="637" t="s">
        <v>157</v>
      </c>
      <c r="E4" s="637"/>
      <c r="F4" s="637"/>
      <c r="G4" s="637"/>
      <c r="H4" s="637"/>
      <c r="I4" s="637"/>
      <c r="J4" s="637"/>
      <c r="K4" s="637"/>
      <c r="L4" s="637"/>
      <c r="M4" s="637"/>
      <c r="N4" s="638"/>
    </row>
    <row r="5" spans="2:14" ht="21.5" customHeight="1" x14ac:dyDescent="0.25">
      <c r="B5" s="7"/>
      <c r="C5" s="12"/>
      <c r="D5" s="637" t="s">
        <v>4</v>
      </c>
      <c r="E5" s="637"/>
      <c r="F5" s="637"/>
      <c r="G5" s="637"/>
      <c r="H5" s="637"/>
      <c r="I5" s="637"/>
      <c r="J5" s="637"/>
      <c r="K5" s="637"/>
      <c r="L5" s="637"/>
      <c r="M5" s="637"/>
      <c r="N5" s="638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626" t="str">
        <f>'Orçamento Sintético'!C7</f>
        <v>CONCLUSÃO DE 19 UNIDADES HABITACIONAIS - INCLUSO MÃO DE OBRA E MATERIAL</v>
      </c>
      <c r="D7" s="626"/>
      <c r="E7" s="626"/>
      <c r="F7" s="626"/>
      <c r="G7" s="626"/>
      <c r="H7" s="626"/>
      <c r="I7" s="626"/>
      <c r="J7" s="626"/>
      <c r="K7" s="626"/>
      <c r="L7" s="626"/>
      <c r="M7" s="626"/>
      <c r="N7" s="627"/>
    </row>
    <row r="8" spans="2:14" ht="32.5" customHeight="1" x14ac:dyDescent="0.25">
      <c r="B8" s="69" t="s">
        <v>6</v>
      </c>
      <c r="C8" s="628" t="str">
        <f>'Orçamento Sintético'!C8</f>
        <v>Avenida Modesto Vicente da Silva - Quadra 02, Jardim Aeroporto, Vila Bela da Santíssima Trindade-MT</v>
      </c>
      <c r="D8" s="628"/>
      <c r="E8" s="628"/>
      <c r="F8" s="628"/>
      <c r="G8" s="628"/>
      <c r="H8" s="628"/>
      <c r="I8" s="628"/>
      <c r="J8" s="628"/>
      <c r="K8" s="628"/>
      <c r="L8" s="628"/>
      <c r="M8" s="628"/>
      <c r="N8" s="629"/>
    </row>
    <row r="9" spans="2:14" ht="29" customHeight="1" x14ac:dyDescent="0.25">
      <c r="B9" s="3" t="str">
        <f>'Orçamento Sintético'!B9</f>
        <v>Coordenadas:</v>
      </c>
      <c r="C9" s="639" t="str">
        <f>'Orçamento Sintético'!C9</f>
        <v>Latitude: 15° 0'38.35"S; Longitude: 59°58'21.82"O    CASA 15</v>
      </c>
      <c r="D9" s="640"/>
      <c r="E9" s="640"/>
      <c r="F9" s="640"/>
      <c r="G9" s="640"/>
      <c r="H9" s="640"/>
      <c r="I9" s="640"/>
      <c r="J9" s="640"/>
      <c r="K9" s="640"/>
      <c r="L9" s="640"/>
      <c r="M9" s="640"/>
      <c r="N9" s="641"/>
    </row>
    <row r="10" spans="2:14" ht="32" customHeight="1" thickBot="1" x14ac:dyDescent="0.3">
      <c r="B10" s="630" t="s">
        <v>136</v>
      </c>
      <c r="C10" s="631"/>
      <c r="D10" s="631"/>
      <c r="E10" s="631"/>
      <c r="F10" s="631"/>
      <c r="G10" s="631"/>
      <c r="H10" s="631"/>
      <c r="I10" s="631"/>
      <c r="J10" s="631"/>
      <c r="K10" s="631"/>
      <c r="L10" s="631"/>
      <c r="M10" s="631"/>
      <c r="N10" s="632"/>
    </row>
    <row r="11" spans="2:14" ht="23" customHeight="1" thickBot="1" x14ac:dyDescent="0.3"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</row>
    <row r="12" spans="2:14" ht="19.5" customHeight="1" thickBot="1" x14ac:dyDescent="0.3">
      <c r="B12" s="195"/>
      <c r="C12" s="642" t="s">
        <v>344</v>
      </c>
      <c r="D12" s="643"/>
      <c r="E12" s="643"/>
      <c r="F12" s="643"/>
      <c r="G12" s="643"/>
      <c r="H12" s="643"/>
      <c r="I12" s="643"/>
      <c r="J12" s="644"/>
      <c r="K12" s="195"/>
      <c r="L12" s="195"/>
      <c r="M12" s="195"/>
      <c r="N12" s="195"/>
    </row>
    <row r="13" spans="2:14" ht="32" customHeight="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2:14" ht="32" customHeight="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2:14" ht="32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2:14" ht="32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2:19" ht="32" customHeight="1" x14ac:dyDescent="0.25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2:19" ht="32" customHeight="1" x14ac:dyDescent="0.25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2:19" ht="32" customHeight="1" x14ac:dyDescent="0.25"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2:19" ht="32" customHeight="1" x14ac:dyDescent="0.25"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</row>
    <row r="21" spans="2:19" ht="13" thickBot="1" x14ac:dyDescent="0.3"/>
    <row r="22" spans="2:19" ht="12.75" customHeight="1" x14ac:dyDescent="0.25">
      <c r="B22" s="547" t="s">
        <v>90</v>
      </c>
      <c r="C22" s="548"/>
      <c r="D22" s="548"/>
      <c r="E22" s="548"/>
      <c r="F22" s="548"/>
      <c r="G22" s="548"/>
      <c r="H22" s="548"/>
      <c r="I22" s="548"/>
      <c r="J22" s="548"/>
      <c r="K22" s="548"/>
      <c r="L22" s="548"/>
      <c r="M22" s="548"/>
      <c r="N22" s="549"/>
    </row>
    <row r="23" spans="2:19" ht="13" thickBot="1" x14ac:dyDescent="0.3">
      <c r="B23" s="550"/>
      <c r="C23" s="551"/>
      <c r="D23" s="551"/>
      <c r="E23" s="551"/>
      <c r="F23" s="551"/>
      <c r="G23" s="551"/>
      <c r="H23" s="551"/>
      <c r="I23" s="551"/>
      <c r="J23" s="551"/>
      <c r="K23" s="551"/>
      <c r="L23" s="551"/>
      <c r="M23" s="551"/>
      <c r="N23" s="552"/>
    </row>
    <row r="24" spans="2:19" ht="11.25" customHeight="1" x14ac:dyDescent="0.25">
      <c r="B24" s="553" t="s">
        <v>91</v>
      </c>
      <c r="C24" s="554"/>
      <c r="D24" s="554"/>
      <c r="E24" s="555"/>
      <c r="F24" s="562" t="s">
        <v>108</v>
      </c>
      <c r="G24" s="563"/>
      <c r="H24" s="564"/>
      <c r="I24" s="553" t="s">
        <v>93</v>
      </c>
      <c r="J24" s="554"/>
      <c r="K24" s="554"/>
      <c r="L24" s="554"/>
      <c r="M24" s="554"/>
      <c r="N24" s="555"/>
      <c r="Q24" s="50" t="s">
        <v>105</v>
      </c>
    </row>
    <row r="25" spans="2:19" ht="9.75" customHeight="1" x14ac:dyDescent="0.25">
      <c r="B25" s="556"/>
      <c r="C25" s="557"/>
      <c r="D25" s="557"/>
      <c r="E25" s="558"/>
      <c r="F25" s="565"/>
      <c r="G25" s="566"/>
      <c r="H25" s="567"/>
      <c r="I25" s="571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572"/>
      <c r="K25" s="572"/>
      <c r="L25" s="572"/>
      <c r="M25" s="572"/>
      <c r="N25" s="573"/>
      <c r="Q25" s="50" t="s">
        <v>106</v>
      </c>
    </row>
    <row r="26" spans="2:19" ht="29.5" customHeight="1" thickBot="1" x14ac:dyDescent="0.3">
      <c r="B26" s="559"/>
      <c r="C26" s="560"/>
      <c r="D26" s="560"/>
      <c r="E26" s="561"/>
      <c r="F26" s="568"/>
      <c r="G26" s="569"/>
      <c r="H26" s="570"/>
      <c r="I26" s="571"/>
      <c r="J26" s="572"/>
      <c r="K26" s="572"/>
      <c r="L26" s="572"/>
      <c r="M26" s="572"/>
      <c r="N26" s="573"/>
      <c r="Q26" s="50" t="s">
        <v>95</v>
      </c>
      <c r="S26" s="50" t="s">
        <v>107</v>
      </c>
    </row>
    <row r="27" spans="2:19" ht="10.5" customHeight="1" x14ac:dyDescent="0.25">
      <c r="B27" s="577" t="s">
        <v>94</v>
      </c>
      <c r="C27" s="578"/>
      <c r="D27" s="578"/>
      <c r="E27" s="579"/>
      <c r="F27" s="580" t="s">
        <v>106</v>
      </c>
      <c r="G27" s="581"/>
      <c r="H27" s="582"/>
      <c r="I27" s="571"/>
      <c r="J27" s="572"/>
      <c r="K27" s="572"/>
      <c r="L27" s="572"/>
      <c r="M27" s="572"/>
      <c r="N27" s="573"/>
      <c r="S27" s="50" t="s">
        <v>108</v>
      </c>
    </row>
    <row r="28" spans="2:19" ht="9" customHeight="1" x14ac:dyDescent="0.25">
      <c r="B28" s="577"/>
      <c r="C28" s="578"/>
      <c r="D28" s="578"/>
      <c r="E28" s="579"/>
      <c r="F28" s="580"/>
      <c r="G28" s="581"/>
      <c r="H28" s="582"/>
      <c r="I28" s="571"/>
      <c r="J28" s="572"/>
      <c r="K28" s="572"/>
      <c r="L28" s="572"/>
      <c r="M28" s="572"/>
      <c r="N28" s="573"/>
      <c r="S28" s="50" t="s">
        <v>108</v>
      </c>
    </row>
    <row r="29" spans="2:19" ht="9" customHeight="1" x14ac:dyDescent="0.25">
      <c r="B29" s="577"/>
      <c r="C29" s="578"/>
      <c r="D29" s="578"/>
      <c r="E29" s="579"/>
      <c r="F29" s="580"/>
      <c r="G29" s="581"/>
      <c r="H29" s="582"/>
      <c r="I29" s="571"/>
      <c r="J29" s="572"/>
      <c r="K29" s="572"/>
      <c r="L29" s="572"/>
      <c r="M29" s="572"/>
      <c r="N29" s="573"/>
      <c r="S29" s="50" t="s">
        <v>107</v>
      </c>
    </row>
    <row r="30" spans="2:19" ht="9" customHeight="1" thickBot="1" x14ac:dyDescent="0.3">
      <c r="B30" s="550"/>
      <c r="C30" s="551"/>
      <c r="D30" s="551"/>
      <c r="E30" s="552"/>
      <c r="F30" s="583"/>
      <c r="G30" s="584"/>
      <c r="H30" s="585"/>
      <c r="I30" s="571"/>
      <c r="J30" s="572"/>
      <c r="K30" s="572"/>
      <c r="L30" s="572"/>
      <c r="M30" s="572"/>
      <c r="N30" s="573"/>
      <c r="S30" s="50" t="s">
        <v>108</v>
      </c>
    </row>
    <row r="31" spans="2:19" ht="9.75" customHeight="1" x14ac:dyDescent="0.25">
      <c r="B31" s="547" t="str">
        <f>IF(F31="OK","BDI ABAIXO PODE SER ACEITO","")</f>
        <v>BDI ABAIXO PODE SER ACEITO</v>
      </c>
      <c r="C31" s="548"/>
      <c r="D31" s="548"/>
      <c r="E31" s="549"/>
      <c r="F31" s="586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587"/>
      <c r="H31" s="588"/>
      <c r="I31" s="571"/>
      <c r="J31" s="572"/>
      <c r="K31" s="572"/>
      <c r="L31" s="572"/>
      <c r="M31" s="572"/>
      <c r="N31" s="573"/>
      <c r="S31" s="50" t="s">
        <v>109</v>
      </c>
    </row>
    <row r="32" spans="2:19" ht="9.75" customHeight="1" x14ac:dyDescent="0.25">
      <c r="B32" s="577"/>
      <c r="C32" s="578"/>
      <c r="D32" s="578"/>
      <c r="E32" s="579"/>
      <c r="F32" s="586"/>
      <c r="G32" s="587"/>
      <c r="H32" s="588"/>
      <c r="I32" s="571"/>
      <c r="J32" s="572"/>
      <c r="K32" s="572"/>
      <c r="L32" s="572"/>
      <c r="M32" s="572"/>
      <c r="N32" s="573"/>
      <c r="S32" s="50" t="s">
        <v>92</v>
      </c>
    </row>
    <row r="33" spans="2:30" ht="9" customHeight="1" x14ac:dyDescent="0.25">
      <c r="B33" s="577"/>
      <c r="C33" s="578"/>
      <c r="D33" s="578"/>
      <c r="E33" s="579"/>
      <c r="F33" s="586"/>
      <c r="G33" s="587"/>
      <c r="H33" s="588"/>
      <c r="I33" s="571"/>
      <c r="J33" s="572"/>
      <c r="K33" s="572"/>
      <c r="L33" s="572"/>
      <c r="M33" s="572"/>
      <c r="N33" s="573"/>
      <c r="S33" s="50" t="s">
        <v>110</v>
      </c>
    </row>
    <row r="34" spans="2:30" ht="7.5" customHeight="1" x14ac:dyDescent="0.25">
      <c r="B34" s="577"/>
      <c r="C34" s="578"/>
      <c r="D34" s="578"/>
      <c r="E34" s="579"/>
      <c r="F34" s="586"/>
      <c r="G34" s="587"/>
      <c r="H34" s="588"/>
      <c r="I34" s="571"/>
      <c r="J34" s="572"/>
      <c r="K34" s="572"/>
      <c r="L34" s="572"/>
      <c r="M34" s="572"/>
      <c r="N34" s="573"/>
      <c r="S34" s="50" t="s">
        <v>111</v>
      </c>
    </row>
    <row r="35" spans="2:30" ht="9" customHeight="1" x14ac:dyDescent="0.25">
      <c r="B35" s="577"/>
      <c r="C35" s="578"/>
      <c r="D35" s="578"/>
      <c r="E35" s="579"/>
      <c r="F35" s="586"/>
      <c r="G35" s="587"/>
      <c r="H35" s="588"/>
      <c r="I35" s="571"/>
      <c r="J35" s="572"/>
      <c r="K35" s="572"/>
      <c r="L35" s="572"/>
      <c r="M35" s="572"/>
      <c r="N35" s="573"/>
      <c r="S35" s="50" t="s">
        <v>112</v>
      </c>
      <c r="X35" s="50" t="s">
        <v>93</v>
      </c>
    </row>
    <row r="36" spans="2:30" ht="8.25" customHeight="1" thickBot="1" x14ac:dyDescent="0.3">
      <c r="B36" s="550"/>
      <c r="C36" s="551"/>
      <c r="D36" s="551"/>
      <c r="E36" s="552"/>
      <c r="F36" s="586"/>
      <c r="G36" s="587"/>
      <c r="H36" s="588"/>
      <c r="I36" s="571"/>
      <c r="J36" s="572"/>
      <c r="K36" s="572"/>
      <c r="L36" s="572"/>
      <c r="M36" s="572"/>
      <c r="N36" s="573"/>
    </row>
    <row r="37" spans="2:30" ht="7.5" customHeight="1" x14ac:dyDescent="0.25">
      <c r="B37" s="652" t="s">
        <v>147</v>
      </c>
      <c r="C37" s="653"/>
      <c r="D37" s="653"/>
      <c r="E37" s="654"/>
      <c r="F37" s="586"/>
      <c r="G37" s="587"/>
      <c r="H37" s="588"/>
      <c r="I37" s="571"/>
      <c r="J37" s="572"/>
      <c r="K37" s="572"/>
      <c r="L37" s="572"/>
      <c r="M37" s="572"/>
      <c r="N37" s="573"/>
      <c r="S37" s="50" t="s">
        <v>113</v>
      </c>
    </row>
    <row r="38" spans="2:30" ht="7.5" customHeight="1" x14ac:dyDescent="0.25">
      <c r="B38" s="655"/>
      <c r="C38" s="656"/>
      <c r="D38" s="656"/>
      <c r="E38" s="657"/>
      <c r="F38" s="586"/>
      <c r="G38" s="587"/>
      <c r="H38" s="588"/>
      <c r="I38" s="571"/>
      <c r="J38" s="572"/>
      <c r="K38" s="572"/>
      <c r="L38" s="572"/>
      <c r="M38" s="572"/>
      <c r="N38" s="573"/>
      <c r="S38" s="50" t="s">
        <v>114</v>
      </c>
    </row>
    <row r="39" spans="2:30" ht="23" customHeight="1" x14ac:dyDescent="0.25">
      <c r="B39" s="655"/>
      <c r="C39" s="656"/>
      <c r="D39" s="656"/>
      <c r="E39" s="657"/>
      <c r="F39" s="586"/>
      <c r="G39" s="587"/>
      <c r="H39" s="588"/>
      <c r="I39" s="571"/>
      <c r="J39" s="572"/>
      <c r="K39" s="572"/>
      <c r="L39" s="572"/>
      <c r="M39" s="572"/>
      <c r="N39" s="573"/>
      <c r="S39" s="50" t="s">
        <v>115</v>
      </c>
    </row>
    <row r="40" spans="2:30" ht="7.5" customHeight="1" x14ac:dyDescent="0.25">
      <c r="B40" s="646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647"/>
      <c r="D40" s="647"/>
      <c r="E40" s="648"/>
      <c r="F40" s="586"/>
      <c r="G40" s="587"/>
      <c r="H40" s="588"/>
      <c r="I40" s="571"/>
      <c r="J40" s="572"/>
      <c r="K40" s="572"/>
      <c r="L40" s="572"/>
      <c r="M40" s="572"/>
      <c r="N40" s="573"/>
      <c r="S40" s="50" t="s">
        <v>116</v>
      </c>
    </row>
    <row r="41" spans="2:30" ht="7.5" customHeight="1" x14ac:dyDescent="0.25">
      <c r="B41" s="646"/>
      <c r="C41" s="647"/>
      <c r="D41" s="647"/>
      <c r="E41" s="648"/>
      <c r="F41" s="586"/>
      <c r="G41" s="587"/>
      <c r="H41" s="588"/>
      <c r="I41" s="571"/>
      <c r="J41" s="572"/>
      <c r="K41" s="572"/>
      <c r="L41" s="572"/>
      <c r="M41" s="572"/>
      <c r="N41" s="573"/>
      <c r="S41" s="50" t="s">
        <v>117</v>
      </c>
    </row>
    <row r="42" spans="2:30" ht="7.5" customHeight="1" x14ac:dyDescent="0.25">
      <c r="B42" s="646"/>
      <c r="C42" s="647"/>
      <c r="D42" s="647"/>
      <c r="E42" s="648"/>
      <c r="F42" s="586"/>
      <c r="G42" s="587"/>
      <c r="H42" s="588"/>
      <c r="I42" s="571"/>
      <c r="J42" s="572"/>
      <c r="K42" s="572"/>
      <c r="L42" s="572"/>
      <c r="M42" s="572"/>
      <c r="N42" s="573"/>
      <c r="S42" s="50" t="s">
        <v>118</v>
      </c>
    </row>
    <row r="43" spans="2:30" ht="8.25" customHeight="1" thickBot="1" x14ac:dyDescent="0.3">
      <c r="B43" s="646"/>
      <c r="C43" s="647"/>
      <c r="D43" s="647"/>
      <c r="E43" s="648"/>
      <c r="F43" s="587"/>
      <c r="G43" s="587"/>
      <c r="H43" s="588"/>
      <c r="I43" s="574"/>
      <c r="J43" s="575"/>
      <c r="K43" s="575"/>
      <c r="L43" s="575"/>
      <c r="M43" s="575"/>
      <c r="N43" s="576"/>
    </row>
    <row r="44" spans="2:30" ht="17.5" customHeight="1" thickBot="1" x14ac:dyDescent="0.35">
      <c r="B44" s="646"/>
      <c r="C44" s="647"/>
      <c r="D44" s="647"/>
      <c r="E44" s="648"/>
      <c r="F44" s="587"/>
      <c r="G44" s="587"/>
      <c r="H44" s="588"/>
      <c r="I44" s="600" t="s">
        <v>96</v>
      </c>
      <c r="J44" s="600"/>
      <c r="K44" s="600"/>
      <c r="L44" s="600"/>
      <c r="M44" s="600"/>
      <c r="N44" s="601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649"/>
      <c r="C45" s="650"/>
      <c r="D45" s="650"/>
      <c r="E45" s="651"/>
      <c r="F45" s="589"/>
      <c r="G45" s="589"/>
      <c r="H45" s="590"/>
      <c r="I45" s="591" t="s">
        <v>144</v>
      </c>
      <c r="J45" s="592"/>
      <c r="K45" s="592"/>
      <c r="L45" s="592"/>
      <c r="M45" s="592"/>
      <c r="N45" s="593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602" t="s">
        <v>97</v>
      </c>
      <c r="C46" s="603"/>
      <c r="D46" s="603"/>
      <c r="E46" s="604"/>
      <c r="F46" s="53" t="s">
        <v>84</v>
      </c>
      <c r="G46" s="605" t="s">
        <v>98</v>
      </c>
      <c r="H46" s="606"/>
      <c r="I46" s="571"/>
      <c r="J46" s="572"/>
      <c r="K46" s="572"/>
      <c r="L46" s="572"/>
      <c r="M46" s="572"/>
      <c r="N46" s="573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658" t="s">
        <v>0</v>
      </c>
      <c r="C47" s="659"/>
      <c r="D47" s="659"/>
      <c r="E47" s="659"/>
      <c r="F47" s="75">
        <f>F48+F50+F52+F54</f>
        <v>5.3600000000000002E-2</v>
      </c>
      <c r="G47" s="73"/>
      <c r="H47" s="74"/>
      <c r="I47" s="571"/>
      <c r="J47" s="572"/>
      <c r="K47" s="572"/>
      <c r="L47" s="572"/>
      <c r="M47" s="572"/>
      <c r="N47" s="573"/>
    </row>
    <row r="48" spans="2:30" ht="15.75" customHeight="1" x14ac:dyDescent="0.3">
      <c r="B48" s="553" t="s">
        <v>137</v>
      </c>
      <c r="C48" s="548"/>
      <c r="D48" s="548"/>
      <c r="E48" s="549"/>
      <c r="F48" s="594">
        <v>0.03</v>
      </c>
      <c r="G48" s="596" t="str">
        <f>IF(F24="Escolha o tipo de obra","",IF(F48="","",IF(F48&lt;C49,"FORA DO LIMITE",IF(F48&gt;E49,"FORA DO LIMITE","OK"))))</f>
        <v>OK</v>
      </c>
      <c r="H48" s="597"/>
      <c r="I48" s="571"/>
      <c r="J48" s="572"/>
      <c r="K48" s="572"/>
      <c r="L48" s="572"/>
      <c r="M48" s="572"/>
      <c r="N48" s="573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595"/>
      <c r="G49" s="598"/>
      <c r="H49" s="599"/>
      <c r="I49" s="571"/>
      <c r="J49" s="572"/>
      <c r="K49" s="572"/>
      <c r="L49" s="572"/>
      <c r="M49" s="572"/>
      <c r="N49" s="573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553" t="s">
        <v>138</v>
      </c>
      <c r="C50" s="548"/>
      <c r="D50" s="548"/>
      <c r="E50" s="549"/>
      <c r="F50" s="594">
        <v>8.0000000000000002E-3</v>
      </c>
      <c r="G50" s="596" t="str">
        <f>IF(F24="Escolha o tipo de obra","",IF(F50="","",IF(F50&lt;C51,"FORA DO LIMITE",IF(F50&gt;E51,"FORA DO LIMITE","OK"))))</f>
        <v>OK</v>
      </c>
      <c r="H50" s="597"/>
      <c r="I50" s="571"/>
      <c r="J50" s="572"/>
      <c r="K50" s="572"/>
      <c r="L50" s="572"/>
      <c r="M50" s="572"/>
      <c r="N50" s="573"/>
      <c r="Q50" s="58">
        <f ca="1">TODAY()</f>
        <v>45302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595"/>
      <c r="G51" s="598"/>
      <c r="H51" s="599"/>
      <c r="I51" s="574"/>
      <c r="J51" s="575"/>
      <c r="K51" s="575"/>
      <c r="L51" s="575"/>
      <c r="M51" s="575"/>
      <c r="N51" s="576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553" t="s">
        <v>139</v>
      </c>
      <c r="C52" s="554"/>
      <c r="D52" s="554"/>
      <c r="E52" s="555"/>
      <c r="F52" s="594">
        <v>9.7000000000000003E-3</v>
      </c>
      <c r="G52" s="596" t="str">
        <f>IF(F24="Escolha o tipo de obra","",IF(F52="","",IF(F52&lt;C53,"FORA DO LIMITE",IF(F52&gt;E53,"FORA DO LIMITE","OK"))))</f>
        <v>OK</v>
      </c>
      <c r="H52" s="597"/>
      <c r="I52" s="591" t="s">
        <v>101</v>
      </c>
      <c r="J52" s="592"/>
      <c r="K52" s="592"/>
      <c r="L52" s="592"/>
      <c r="M52" s="592"/>
      <c r="N52" s="593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595"/>
      <c r="G53" s="598"/>
      <c r="H53" s="599"/>
      <c r="I53" s="571"/>
      <c r="J53" s="572"/>
      <c r="K53" s="572"/>
      <c r="L53" s="572"/>
      <c r="M53" s="572"/>
      <c r="N53" s="573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553" t="s">
        <v>140</v>
      </c>
      <c r="C54" s="554"/>
      <c r="D54" s="554"/>
      <c r="E54" s="555"/>
      <c r="F54" s="594">
        <v>5.8999999999999999E-3</v>
      </c>
      <c r="G54" s="596" t="str">
        <f>IF(F24="Escolha o tipo de obra","",IF(F54="","",IF(F54&lt;C55,"FORA DO LIMITE",IF(F54&gt;E55,"FORA DO LIMITE","OK"))))</f>
        <v>OK</v>
      </c>
      <c r="H54" s="597"/>
      <c r="I54" s="571"/>
      <c r="J54" s="572"/>
      <c r="K54" s="572"/>
      <c r="L54" s="572"/>
      <c r="M54" s="572"/>
      <c r="N54" s="573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595"/>
      <c r="G55" s="598"/>
      <c r="H55" s="599"/>
      <c r="I55" s="571"/>
      <c r="J55" s="572"/>
      <c r="K55" s="572"/>
      <c r="L55" s="572"/>
      <c r="M55" s="572"/>
      <c r="N55" s="573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660"/>
      <c r="C56" s="661"/>
      <c r="D56" s="661"/>
      <c r="E56" s="661"/>
      <c r="F56" s="661"/>
      <c r="G56" s="661"/>
      <c r="H56" s="662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658" t="s">
        <v>141</v>
      </c>
      <c r="C57" s="659"/>
      <c r="D57" s="659"/>
      <c r="E57" s="659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553" t="s">
        <v>142</v>
      </c>
      <c r="C58" s="554"/>
      <c r="D58" s="554"/>
      <c r="E58" s="555"/>
      <c r="F58" s="594">
        <v>6.1600000000000002E-2</v>
      </c>
      <c r="G58" s="596" t="str">
        <f>IF(F24="Escolha o tipo de obra","",IF(F58="","",IF(F58&lt;C59,"FORA DO LIMITE",IF(F58&gt;E59,"FORA DO LIMITE","OK"))))</f>
        <v>OK</v>
      </c>
      <c r="H58" s="597"/>
      <c r="I58" s="596"/>
      <c r="J58" s="618"/>
      <c r="K58" s="618"/>
      <c r="L58" s="618"/>
      <c r="M58" s="618"/>
      <c r="N58" s="597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595"/>
      <c r="G59" s="598"/>
      <c r="H59" s="599"/>
      <c r="I59" s="619"/>
      <c r="J59" s="620"/>
      <c r="K59" s="620"/>
      <c r="L59" s="620"/>
      <c r="M59" s="620"/>
      <c r="N59" s="621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660"/>
      <c r="C60" s="661"/>
      <c r="D60" s="661"/>
      <c r="E60" s="661"/>
      <c r="F60" s="661"/>
      <c r="G60" s="661"/>
      <c r="H60" s="662"/>
      <c r="I60" s="620"/>
      <c r="J60" s="620"/>
      <c r="K60" s="620"/>
      <c r="L60" s="620"/>
      <c r="M60" s="620"/>
      <c r="N60" s="621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658" t="s">
        <v>143</v>
      </c>
      <c r="C61" s="659"/>
      <c r="D61" s="659"/>
      <c r="E61" s="659"/>
      <c r="F61" s="76">
        <f>F62+F63+F64+F65</f>
        <v>8.6499999999999994E-2</v>
      </c>
      <c r="G61" s="73"/>
      <c r="H61" s="74"/>
      <c r="I61" s="620"/>
      <c r="J61" s="620"/>
      <c r="K61" s="620"/>
      <c r="L61" s="620"/>
      <c r="M61" s="620"/>
      <c r="N61" s="621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608" t="s">
        <v>102</v>
      </c>
      <c r="C62" s="609"/>
      <c r="D62" s="609"/>
      <c r="E62" s="610"/>
      <c r="F62" s="59">
        <v>6.4999999999999997E-3</v>
      </c>
      <c r="G62" s="623" t="str">
        <f>IF(F24="Escolha o tipo de obra","",IF(F62="","",IF(F62&lt;&gt;0.0065,"Em geral deve ser 0,65%","OK")))</f>
        <v>OK</v>
      </c>
      <c r="H62" s="624"/>
      <c r="I62" s="620"/>
      <c r="J62" s="620"/>
      <c r="K62" s="620"/>
      <c r="L62" s="620"/>
      <c r="M62" s="620"/>
      <c r="N62" s="621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608" t="s">
        <v>103</v>
      </c>
      <c r="C63" s="609"/>
      <c r="D63" s="609"/>
      <c r="E63" s="610"/>
      <c r="F63" s="59">
        <v>0.03</v>
      </c>
      <c r="G63" s="611" t="str">
        <f>IF(F24="Escolha o tipo de obra","",IF(F63="","",IF(F63&lt;&gt;0.03,"Em geral deve ser 3,00%","OK")))</f>
        <v>OK</v>
      </c>
      <c r="H63" s="612"/>
      <c r="I63" s="620"/>
      <c r="J63" s="620"/>
      <c r="K63" s="620"/>
      <c r="L63" s="620"/>
      <c r="M63" s="620"/>
      <c r="N63" s="621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608" t="s">
        <v>145</v>
      </c>
      <c r="C64" s="609"/>
      <c r="D64" s="609"/>
      <c r="E64" s="610"/>
      <c r="F64" s="97">
        <f>B68</f>
        <v>0.05</v>
      </c>
      <c r="G64" s="611" t="str">
        <f>IF(F24="Escolha o tipo de obra","",IF(F64="","",IF(F64&gt;0.05,"FORA DO LIMITE","OK")))</f>
        <v>OK</v>
      </c>
      <c r="H64" s="612"/>
      <c r="I64" s="619"/>
      <c r="J64" s="620"/>
      <c r="K64" s="620"/>
      <c r="L64" s="620"/>
      <c r="M64" s="620"/>
      <c r="N64" s="621"/>
    </row>
    <row r="65" spans="1:16" ht="28" customHeight="1" thickBot="1" x14ac:dyDescent="0.3">
      <c r="B65" s="608" t="s">
        <v>104</v>
      </c>
      <c r="C65" s="609"/>
      <c r="D65" s="609"/>
      <c r="E65" s="610"/>
      <c r="F65" s="60">
        <v>0</v>
      </c>
      <c r="G65" s="611" t="str">
        <f>IF(F27="Escolha o regime de contribuição","",IF(F27="DESONERADO","OK",IF(F27="ONERADO","OK")))</f>
        <v>OK</v>
      </c>
      <c r="H65" s="612"/>
      <c r="I65" s="598"/>
      <c r="J65" s="622"/>
      <c r="K65" s="622"/>
      <c r="L65" s="622"/>
      <c r="M65" s="622"/>
      <c r="N65" s="599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625" t="s">
        <v>146</v>
      </c>
      <c r="C67" s="625"/>
      <c r="D67" s="625"/>
      <c r="E67" s="625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645" t="s">
        <v>148</v>
      </c>
      <c r="D68" s="645"/>
      <c r="E68" s="645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645" t="s">
        <v>149</v>
      </c>
      <c r="D69" s="645"/>
      <c r="E69" s="645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616" t="s">
        <v>7</v>
      </c>
      <c r="E70" s="616"/>
      <c r="F70" s="616"/>
      <c r="G70" s="616"/>
      <c r="H70" s="616"/>
      <c r="I70" s="616"/>
      <c r="J70" s="616"/>
      <c r="K70" s="616"/>
      <c r="L70" s="617">
        <f>'Orçamento Sintético'!L8</f>
        <v>45301</v>
      </c>
      <c r="M70" s="617"/>
      <c r="N70" s="49"/>
      <c r="O70"/>
    </row>
    <row r="71" spans="1:16" ht="12" customHeight="1" x14ac:dyDescent="0.3">
      <c r="A71"/>
      <c r="B71" s="613"/>
      <c r="C71" s="613"/>
      <c r="D71" s="613"/>
      <c r="E71" s="613"/>
      <c r="F71" s="613"/>
      <c r="G71" s="613"/>
      <c r="H71" s="613"/>
      <c r="I71" s="613"/>
      <c r="J71" s="613"/>
      <c r="K71" s="613"/>
      <c r="L71" s="613"/>
      <c r="M71" s="613"/>
      <c r="N71" s="613"/>
      <c r="O71"/>
    </row>
    <row r="72" spans="1:16" ht="14.25" customHeight="1" x14ac:dyDescent="0.3">
      <c r="A72"/>
      <c r="B72" s="613"/>
      <c r="C72" s="613"/>
      <c r="D72" s="613"/>
      <c r="E72" s="613"/>
      <c r="F72" s="613"/>
      <c r="G72" s="613"/>
      <c r="H72" s="613"/>
      <c r="I72" s="613"/>
      <c r="J72" s="613"/>
      <c r="K72" s="613"/>
      <c r="L72" s="613"/>
      <c r="M72" s="613"/>
      <c r="N72" s="613"/>
      <c r="O72"/>
      <c r="P72" s="50" t="s">
        <v>132</v>
      </c>
    </row>
    <row r="73" spans="1:16" ht="10.5" customHeight="1" x14ac:dyDescent="0.3">
      <c r="A73"/>
      <c r="B73" s="613"/>
      <c r="C73" s="613"/>
      <c r="D73" s="613"/>
      <c r="E73" s="613"/>
      <c r="F73" s="613"/>
      <c r="G73" s="613"/>
      <c r="H73" s="613"/>
      <c r="I73" s="613"/>
      <c r="J73" s="613"/>
      <c r="K73" s="613"/>
      <c r="L73" s="613"/>
      <c r="M73" s="613"/>
      <c r="N73" s="613"/>
      <c r="O73"/>
      <c r="P73" s="50" t="s">
        <v>133</v>
      </c>
    </row>
    <row r="74" spans="1:16" ht="12" customHeight="1" x14ac:dyDescent="0.3">
      <c r="A74"/>
      <c r="B74" s="613"/>
      <c r="C74" s="613"/>
      <c r="D74" s="613"/>
      <c r="E74" s="613"/>
      <c r="F74" s="613"/>
      <c r="G74" s="613"/>
      <c r="H74" s="613"/>
      <c r="I74" s="613"/>
      <c r="J74" s="613"/>
      <c r="K74" s="613"/>
      <c r="L74" s="613"/>
      <c r="M74" s="613"/>
      <c r="N74" s="613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614" t="s">
        <v>134</v>
      </c>
      <c r="K75" s="615"/>
      <c r="L75" s="615"/>
      <c r="M75" s="615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607" t="s">
        <v>135</v>
      </c>
      <c r="K76" s="607"/>
      <c r="L76" s="607"/>
      <c r="M76" s="607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607" t="s">
        <v>14</v>
      </c>
      <c r="K77" s="607"/>
      <c r="L77" s="607"/>
      <c r="M77" s="607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  <mergeCell ref="C7:N7"/>
    <mergeCell ref="C8:N8"/>
    <mergeCell ref="B10:N10"/>
    <mergeCell ref="D2:N2"/>
    <mergeCell ref="D3:N3"/>
    <mergeCell ref="D4:N4"/>
    <mergeCell ref="D5:N5"/>
    <mergeCell ref="C9:N9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topLeftCell="A25" zoomScale="60" zoomScaleNormal="85" workbookViewId="0">
      <selection activeCell="C14" sqref="C14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633" t="s">
        <v>1</v>
      </c>
      <c r="D2" s="633"/>
      <c r="E2" s="633"/>
      <c r="F2" s="633"/>
      <c r="G2" s="634"/>
      <c r="H2" s="66"/>
      <c r="I2" s="66"/>
    </row>
    <row r="3" spans="1:9" ht="20.5" x14ac:dyDescent="0.45">
      <c r="A3" s="50"/>
      <c r="B3" s="7"/>
      <c r="C3" s="635" t="s">
        <v>2</v>
      </c>
      <c r="D3" s="635"/>
      <c r="E3" s="635"/>
      <c r="F3" s="635"/>
      <c r="G3" s="636"/>
      <c r="H3" s="66"/>
      <c r="I3" s="66"/>
    </row>
    <row r="4" spans="1:9" ht="20.5" x14ac:dyDescent="0.3">
      <c r="A4" s="50"/>
      <c r="B4" s="7"/>
      <c r="C4" s="637" t="s">
        <v>3</v>
      </c>
      <c r="D4" s="637"/>
      <c r="E4" s="637"/>
      <c r="F4" s="637"/>
      <c r="G4" s="638"/>
      <c r="H4" s="67"/>
      <c r="I4" s="67"/>
    </row>
    <row r="5" spans="1:9" ht="20.5" x14ac:dyDescent="0.3">
      <c r="A5" s="50"/>
      <c r="B5" s="7"/>
      <c r="C5" s="637" t="s">
        <v>4</v>
      </c>
      <c r="D5" s="637"/>
      <c r="E5" s="637"/>
      <c r="F5" s="637"/>
      <c r="G5" s="638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626" t="str">
        <f>'Orçamento Sintético'!C7</f>
        <v>CONCLUSÃO DE 19 UNIDADES HABITACIONAIS - INCLUSO MÃO DE OBRA E MATERIAL</v>
      </c>
      <c r="D7" s="626"/>
      <c r="E7" s="683"/>
      <c r="F7" s="681" t="s">
        <v>5</v>
      </c>
      <c r="G7" s="682"/>
      <c r="H7" s="81"/>
      <c r="I7" s="81"/>
    </row>
    <row r="8" spans="1:9" ht="39" customHeight="1" thickBot="1" x14ac:dyDescent="0.35">
      <c r="A8" s="50"/>
      <c r="B8" s="69" t="s">
        <v>6</v>
      </c>
      <c r="C8" s="684" t="str">
        <f>'Orçamento Sintético'!C8</f>
        <v>Avenida Modesto Vicente da Silva - Quadra 02, Jardim Aeroporto, Vila Bela da Santíssima Trindade-MT</v>
      </c>
      <c r="D8" s="684"/>
      <c r="E8" s="685"/>
      <c r="F8" s="679">
        <f>'Orçamento Sintético'!L8</f>
        <v>45301</v>
      </c>
      <c r="G8" s="680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628" t="str">
        <f>'Orçamento Sintético'!C9</f>
        <v>Latitude: 15° 0'38.35"S; Longitude: 59°58'21.82"O    CASA 15</v>
      </c>
      <c r="D9" s="628"/>
      <c r="E9" s="628"/>
      <c r="F9" s="686"/>
      <c r="G9" s="686"/>
      <c r="H9" s="82"/>
      <c r="I9" s="82"/>
    </row>
    <row r="10" spans="1:9" ht="18.5" x14ac:dyDescent="0.3">
      <c r="A10" s="50"/>
      <c r="B10" s="84" t="s">
        <v>151</v>
      </c>
      <c r="C10" s="194" t="s">
        <v>343</v>
      </c>
      <c r="D10" s="674" t="s">
        <v>152</v>
      </c>
      <c r="E10" s="674"/>
      <c r="F10" s="674"/>
      <c r="G10" s="87">
        <f>D51</f>
        <v>0.85780000000000001</v>
      </c>
      <c r="H10" s="82"/>
      <c r="I10" s="82"/>
    </row>
    <row r="11" spans="1:9" ht="36" customHeight="1" thickBot="1" x14ac:dyDescent="0.35">
      <c r="A11" s="50"/>
      <c r="B11" s="1"/>
      <c r="C11" s="85"/>
      <c r="D11" s="675" t="s">
        <v>153</v>
      </c>
      <c r="E11" s="675"/>
      <c r="F11" s="675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676" t="s">
        <v>150</v>
      </c>
      <c r="C12" s="677"/>
      <c r="D12" s="677"/>
      <c r="E12" s="677"/>
      <c r="F12" s="677"/>
      <c r="G12" s="678"/>
      <c r="H12" s="83"/>
      <c r="I12" s="83"/>
    </row>
    <row r="14" spans="1:9" ht="14.5" thickBot="1" x14ac:dyDescent="0.35">
      <c r="C14" s="10"/>
    </row>
    <row r="15" spans="1:9" ht="15.5" x14ac:dyDescent="0.3">
      <c r="B15" s="668" t="s">
        <v>15</v>
      </c>
      <c r="C15" s="670" t="s">
        <v>13</v>
      </c>
      <c r="D15" s="672" t="s">
        <v>16</v>
      </c>
      <c r="E15" s="672"/>
      <c r="F15" s="672" t="s">
        <v>17</v>
      </c>
      <c r="G15" s="673"/>
    </row>
    <row r="16" spans="1:9" ht="31" x14ac:dyDescent="0.3">
      <c r="B16" s="669"/>
      <c r="C16" s="671"/>
      <c r="D16" s="160" t="s">
        <v>18</v>
      </c>
      <c r="E16" s="160" t="s">
        <v>19</v>
      </c>
      <c r="F16" s="160" t="s">
        <v>18</v>
      </c>
      <c r="G16" s="29" t="s">
        <v>19</v>
      </c>
    </row>
    <row r="17" spans="2:7" ht="15.5" x14ac:dyDescent="0.3">
      <c r="B17" s="663" t="s">
        <v>20</v>
      </c>
      <c r="C17" s="664"/>
      <c r="D17" s="664"/>
      <c r="E17" s="664"/>
      <c r="F17" s="664"/>
      <c r="G17" s="665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663" t="s">
        <v>41</v>
      </c>
      <c r="C28" s="664"/>
      <c r="D28" s="664"/>
      <c r="E28" s="664"/>
      <c r="F28" s="664"/>
      <c r="G28" s="665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6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663" t="s">
        <v>64</v>
      </c>
      <c r="C40" s="664"/>
      <c r="D40" s="664"/>
      <c r="E40" s="664"/>
      <c r="F40" s="664"/>
      <c r="G40" s="665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663" t="s">
        <v>76</v>
      </c>
      <c r="C47" s="664"/>
      <c r="D47" s="664"/>
      <c r="E47" s="664"/>
      <c r="F47" s="664"/>
      <c r="G47" s="665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6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666"/>
      <c r="C51" s="667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193" t="s">
        <v>134</v>
      </c>
    </row>
    <row r="57" spans="2:7" ht="18" x14ac:dyDescent="0.3">
      <c r="C57" s="193" t="s">
        <v>342</v>
      </c>
    </row>
    <row r="58" spans="2:7" ht="18" x14ac:dyDescent="0.3">
      <c r="C58" s="193" t="s">
        <v>14</v>
      </c>
    </row>
  </sheetData>
  <mergeCells count="21"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  <mergeCell ref="B40:G40"/>
    <mergeCell ref="B47:G47"/>
    <mergeCell ref="B51:C51"/>
    <mergeCell ref="B15:B16"/>
    <mergeCell ref="C15:C16"/>
    <mergeCell ref="D15:E15"/>
    <mergeCell ref="F15:G15"/>
    <mergeCell ref="B17:G17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93"/>
  <sheetViews>
    <sheetView showGridLines="0" showOutlineSymbols="0" showWhiteSpace="0" view="pageBreakPreview" topLeftCell="A454" zoomScale="70" zoomScaleNormal="70" zoomScaleSheetLayoutView="70" workbookViewId="0">
      <selection activeCell="D462" sqref="D462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3"/>
      <c r="D2" s="153"/>
      <c r="E2" s="11"/>
      <c r="F2" s="633" t="s">
        <v>1</v>
      </c>
      <c r="G2" s="633"/>
      <c r="H2" s="633"/>
      <c r="I2" s="633"/>
      <c r="J2" s="633"/>
      <c r="K2" s="633"/>
      <c r="L2" s="634"/>
    </row>
    <row r="3" spans="2:15" ht="20.5" x14ac:dyDescent="0.45">
      <c r="B3" s="7"/>
      <c r="C3" s="174"/>
      <c r="D3" s="174"/>
      <c r="E3" s="236"/>
      <c r="F3" s="703" t="s">
        <v>334</v>
      </c>
      <c r="G3" s="703"/>
      <c r="H3" s="703"/>
      <c r="I3" s="703"/>
      <c r="J3" s="703"/>
      <c r="K3" s="703"/>
      <c r="L3" s="636"/>
    </row>
    <row r="4" spans="2:15" ht="20.5" x14ac:dyDescent="0.3">
      <c r="B4" s="7"/>
      <c r="C4" s="174"/>
      <c r="D4" s="174"/>
      <c r="E4" s="236"/>
      <c r="F4" s="704" t="s">
        <v>157</v>
      </c>
      <c r="G4" s="704"/>
      <c r="H4" s="704"/>
      <c r="I4" s="704"/>
      <c r="J4" s="704"/>
      <c r="K4" s="704"/>
      <c r="L4" s="638"/>
    </row>
    <row r="5" spans="2:15" ht="20.5" x14ac:dyDescent="0.3">
      <c r="B5" s="7"/>
      <c r="C5" s="174"/>
      <c r="D5" s="174"/>
      <c r="E5" s="236"/>
      <c r="F5" s="704" t="s">
        <v>4</v>
      </c>
      <c r="G5" s="704"/>
      <c r="H5" s="704"/>
      <c r="I5" s="704"/>
      <c r="J5" s="704"/>
      <c r="K5" s="704"/>
      <c r="L5" s="638"/>
    </row>
    <row r="6" spans="2:15" ht="21" thickBot="1" x14ac:dyDescent="0.35">
      <c r="B6" s="8"/>
      <c r="C6" s="158"/>
      <c r="D6" s="158"/>
      <c r="E6" s="13"/>
      <c r="F6" s="2"/>
      <c r="G6" s="365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64" t="str">
        <f>'Orçamento Sintético'!B7</f>
        <v>OBRA:</v>
      </c>
      <c r="C7" s="708" t="str">
        <f>'Orçamento Sintético'!C7</f>
        <v>CONCLUSÃO DE 19 UNIDADES HABITACIONAIS - INCLUSO MÃO DE OBRA E MATERIAL</v>
      </c>
      <c r="D7" s="708"/>
      <c r="E7" s="708"/>
      <c r="F7" s="708"/>
      <c r="G7" s="708"/>
      <c r="H7" s="708"/>
      <c r="I7" s="708"/>
      <c r="J7" s="709"/>
      <c r="K7" s="705" t="s">
        <v>5</v>
      </c>
      <c r="L7" s="706"/>
    </row>
    <row r="8" spans="2:15" ht="19" thickBot="1" x14ac:dyDescent="0.35">
      <c r="B8" s="69" t="s">
        <v>6</v>
      </c>
      <c r="C8" s="710" t="str">
        <f>'Orçamento Sintético'!C8</f>
        <v>Avenida Modesto Vicente da Silva - Quadra 02, Jardim Aeroporto, Vila Bela da Santíssima Trindade-MT</v>
      </c>
      <c r="D8" s="710"/>
      <c r="E8" s="710"/>
      <c r="F8" s="710"/>
      <c r="G8" s="710"/>
      <c r="H8" s="710"/>
      <c r="I8" s="710"/>
      <c r="J8" s="711"/>
      <c r="K8" s="695">
        <f>'Orçamento Sintético'!L8</f>
        <v>45301</v>
      </c>
      <c r="L8" s="696"/>
    </row>
    <row r="9" spans="2:15" ht="19" thickBot="1" x14ac:dyDescent="0.35">
      <c r="B9" s="69" t="str">
        <f>'Orçamento Sintético'!B9</f>
        <v>Coordenadas:</v>
      </c>
      <c r="C9" s="710" t="str">
        <f>'Orçamento Sintético'!C9</f>
        <v>Latitude: 15° 0'38.35"S; Longitude: 59°58'21.82"O    CASA 15</v>
      </c>
      <c r="D9" s="710"/>
      <c r="E9" s="710"/>
      <c r="F9" s="710"/>
      <c r="G9" s="710"/>
      <c r="H9" s="710"/>
      <c r="I9" s="710"/>
      <c r="J9" s="711"/>
      <c r="K9" s="405"/>
      <c r="L9" s="406"/>
    </row>
    <row r="10" spans="2:15" ht="32.5" customHeight="1" thickBot="1" x14ac:dyDescent="0.35">
      <c r="B10" s="363"/>
      <c r="C10" s="712" t="str">
        <f>'Orçamento Sintético'!E10</f>
        <v>Referência: SINAPI 11/2023 - MATO GROSSO</v>
      </c>
      <c r="D10" s="712"/>
      <c r="E10" s="712"/>
      <c r="F10" s="712"/>
      <c r="G10" s="712"/>
      <c r="H10" s="712"/>
      <c r="I10" s="712"/>
      <c r="J10" s="713"/>
      <c r="K10" s="407" t="str">
        <f>'Orçamento Sintético'!L10</f>
        <v>LEIS SOCIAIS:</v>
      </c>
      <c r="L10" s="408">
        <f>'Orçamento Sintético'!M10</f>
        <v>0.85780000000000001</v>
      </c>
    </row>
    <row r="11" spans="2:15" ht="18.5" x14ac:dyDescent="0.3">
      <c r="B11" s="697" t="s">
        <v>333</v>
      </c>
      <c r="C11" s="697"/>
      <c r="D11" s="697"/>
      <c r="E11" s="697"/>
      <c r="F11" s="697"/>
      <c r="G11" s="697"/>
      <c r="H11" s="697"/>
      <c r="I11" s="697"/>
      <c r="J11" s="698"/>
      <c r="K11" s="409" t="s">
        <v>10</v>
      </c>
      <c r="L11" s="404">
        <f>BDI!B40</f>
        <v>0.22470000000000001</v>
      </c>
    </row>
    <row r="12" spans="2:15" ht="19" thickBot="1" x14ac:dyDescent="0.35">
      <c r="B12" s="699"/>
      <c r="C12" s="699"/>
      <c r="D12" s="699"/>
      <c r="E12" s="699"/>
      <c r="F12" s="699"/>
      <c r="G12" s="699"/>
      <c r="H12" s="699"/>
      <c r="I12" s="699"/>
      <c r="J12" s="700"/>
      <c r="K12" s="701" t="str">
        <f>'Orçamento Sintético'!L12</f>
        <v>ORÇAMENTO DESONERADO</v>
      </c>
      <c r="L12" s="702"/>
    </row>
    <row r="13" spans="2:15" ht="18" x14ac:dyDescent="0.4">
      <c r="B13" s="338"/>
      <c r="C13" s="338"/>
      <c r="D13" s="338"/>
      <c r="E13" s="339"/>
      <c r="F13" s="340"/>
      <c r="G13" s="341"/>
      <c r="H13" s="342"/>
      <c r="I13" s="342"/>
      <c r="J13" s="338"/>
      <c r="K13" s="338"/>
      <c r="L13" s="338"/>
    </row>
    <row r="14" spans="2:15" ht="18" x14ac:dyDescent="0.4">
      <c r="B14" s="237" t="s">
        <v>190</v>
      </c>
      <c r="C14" s="237" t="s">
        <v>15</v>
      </c>
      <c r="D14" s="237" t="s">
        <v>355</v>
      </c>
      <c r="E14" s="237" t="s">
        <v>165</v>
      </c>
      <c r="F14" s="238" t="s">
        <v>167</v>
      </c>
      <c r="G14" s="238" t="s">
        <v>206</v>
      </c>
      <c r="H14" s="112"/>
      <c r="I14" s="112"/>
      <c r="J14" s="111"/>
      <c r="K14" s="111"/>
      <c r="L14" s="111"/>
      <c r="M14" s="161"/>
      <c r="N14" s="161"/>
      <c r="O14" s="161"/>
    </row>
    <row r="15" spans="2:15" ht="18" x14ac:dyDescent="0.4">
      <c r="B15" s="197">
        <v>1</v>
      </c>
      <c r="C15" s="343"/>
      <c r="D15" s="344"/>
      <c r="E15" s="197" t="s">
        <v>0</v>
      </c>
      <c r="F15" s="345"/>
      <c r="G15" s="346"/>
      <c r="H15" s="112"/>
      <c r="I15" s="112"/>
      <c r="J15" s="111"/>
      <c r="K15" s="111"/>
      <c r="L15" s="111"/>
      <c r="M15" s="161"/>
      <c r="N15" s="161"/>
      <c r="O15" s="161"/>
    </row>
    <row r="16" spans="2:15" ht="18" x14ac:dyDescent="0.4">
      <c r="B16" s="198" t="s">
        <v>314</v>
      </c>
      <c r="C16" s="322" t="s">
        <v>823</v>
      </c>
      <c r="D16" s="205" t="s">
        <v>171</v>
      </c>
      <c r="E16" s="205" t="s">
        <v>267</v>
      </c>
      <c r="F16" s="199" t="s">
        <v>177</v>
      </c>
      <c r="G16" s="200">
        <v>1</v>
      </c>
      <c r="H16" s="112"/>
      <c r="I16" s="112"/>
      <c r="J16" s="111"/>
      <c r="K16" s="111"/>
      <c r="L16" s="111"/>
      <c r="M16" s="161"/>
      <c r="N16" s="161"/>
      <c r="O16" s="161"/>
    </row>
    <row r="17" spans="2:15" ht="18" x14ac:dyDescent="0.4">
      <c r="B17" s="306"/>
      <c r="C17" s="307"/>
      <c r="D17" s="306"/>
      <c r="E17" s="306"/>
      <c r="F17" s="308"/>
      <c r="G17" s="309"/>
      <c r="H17" s="112"/>
      <c r="I17" s="112"/>
      <c r="J17" s="111"/>
      <c r="K17" s="111"/>
      <c r="L17" s="111"/>
      <c r="M17" s="161"/>
      <c r="N17" s="161"/>
      <c r="O17" s="161"/>
    </row>
    <row r="18" spans="2:15" ht="18" x14ac:dyDescent="0.4">
      <c r="B18" s="306"/>
      <c r="C18" s="307"/>
      <c r="D18" s="306"/>
      <c r="E18" s="306"/>
      <c r="F18" s="308"/>
      <c r="G18" s="309"/>
      <c r="H18" s="112"/>
      <c r="I18" s="112"/>
      <c r="J18" s="111"/>
      <c r="K18" s="111"/>
      <c r="L18" s="111"/>
      <c r="M18" s="448"/>
      <c r="N18" s="448"/>
      <c r="O18" s="448"/>
    </row>
    <row r="19" spans="2:15" ht="18" x14ac:dyDescent="0.4">
      <c r="B19" s="473">
        <v>2</v>
      </c>
      <c r="C19" s="473"/>
      <c r="D19" s="473"/>
      <c r="E19" s="473" t="s">
        <v>470</v>
      </c>
      <c r="F19" s="484"/>
      <c r="G19" s="309"/>
      <c r="H19" s="112"/>
      <c r="I19" s="112"/>
      <c r="J19" s="111"/>
      <c r="K19" s="111"/>
      <c r="L19" s="111"/>
      <c r="M19" s="448"/>
      <c r="N19" s="448"/>
      <c r="O19" s="448"/>
    </row>
    <row r="20" spans="2:15" ht="54" x14ac:dyDescent="0.4">
      <c r="B20" s="447" t="s">
        <v>315</v>
      </c>
      <c r="C20" s="314">
        <v>94990</v>
      </c>
      <c r="D20" s="447" t="s">
        <v>183</v>
      </c>
      <c r="E20" s="447" t="s">
        <v>471</v>
      </c>
      <c r="F20" s="485" t="s">
        <v>472</v>
      </c>
      <c r="G20" s="333">
        <f>TRUNC(SUM(J22),2)</f>
        <v>0.23</v>
      </c>
      <c r="H20" s="112"/>
      <c r="I20" s="112"/>
      <c r="J20" s="111"/>
      <c r="K20" s="111"/>
      <c r="L20" s="111"/>
      <c r="M20" s="448"/>
      <c r="N20" s="448"/>
      <c r="O20" s="448"/>
    </row>
    <row r="21" spans="2:15" ht="37" x14ac:dyDescent="0.4">
      <c r="B21" s="470"/>
      <c r="C21" s="471"/>
      <c r="D21" s="470"/>
      <c r="E21" s="362" t="s">
        <v>480</v>
      </c>
      <c r="F21" s="442" t="s">
        <v>208</v>
      </c>
      <c r="G21" s="442" t="s">
        <v>215</v>
      </c>
      <c r="H21" s="442" t="s">
        <v>477</v>
      </c>
      <c r="I21" s="440" t="s">
        <v>210</v>
      </c>
      <c r="J21" s="440" t="s">
        <v>479</v>
      </c>
      <c r="L21" s="111"/>
      <c r="M21" s="448"/>
      <c r="N21" s="448"/>
      <c r="O21" s="448"/>
    </row>
    <row r="22" spans="2:15" ht="18" x14ac:dyDescent="0.4">
      <c r="B22" s="470"/>
      <c r="C22" s="471"/>
      <c r="D22" s="470"/>
      <c r="E22" s="217" t="s">
        <v>273</v>
      </c>
      <c r="F22" s="442">
        <v>1</v>
      </c>
      <c r="G22" s="219">
        <v>3.41</v>
      </c>
      <c r="H22" s="219">
        <v>7.0000000000000007E-2</v>
      </c>
      <c r="I22" s="215" t="s">
        <v>478</v>
      </c>
      <c r="J22" s="360">
        <f>F22*G22*H22</f>
        <v>0.23870000000000002</v>
      </c>
      <c r="L22" s="111"/>
      <c r="M22" s="448"/>
      <c r="N22" s="448"/>
      <c r="O22" s="448"/>
    </row>
    <row r="23" spans="2:15" ht="18" x14ac:dyDescent="0.4">
      <c r="B23" s="470"/>
      <c r="C23" s="471"/>
      <c r="D23" s="470"/>
      <c r="E23" s="470"/>
      <c r="F23" s="486"/>
      <c r="G23" s="309"/>
      <c r="H23" s="112"/>
      <c r="I23" s="112"/>
      <c r="J23" s="111"/>
      <c r="K23" s="111"/>
      <c r="L23" s="111"/>
      <c r="M23" s="448"/>
      <c r="N23" s="448"/>
      <c r="O23" s="448"/>
    </row>
    <row r="24" spans="2:15" ht="72" x14ac:dyDescent="0.4">
      <c r="B24" s="447" t="s">
        <v>473</v>
      </c>
      <c r="C24" s="314">
        <v>103351</v>
      </c>
      <c r="D24" s="447" t="s">
        <v>183</v>
      </c>
      <c r="E24" s="447" t="s">
        <v>474</v>
      </c>
      <c r="F24" s="485" t="s">
        <v>182</v>
      </c>
      <c r="G24" s="333">
        <f>TRUNC(SUM(J26),2)</f>
        <v>0.12</v>
      </c>
      <c r="H24" s="112"/>
      <c r="I24" s="112"/>
      <c r="J24" s="111"/>
      <c r="K24" s="111"/>
      <c r="L24" s="111"/>
      <c r="M24" s="448"/>
      <c r="N24" s="448"/>
      <c r="O24" s="448"/>
    </row>
    <row r="25" spans="2:15" ht="55.5" x14ac:dyDescent="0.4">
      <c r="B25" s="470"/>
      <c r="C25" s="471"/>
      <c r="D25" s="470"/>
      <c r="E25" s="362" t="s">
        <v>481</v>
      </c>
      <c r="F25" s="442" t="s">
        <v>208</v>
      </c>
      <c r="G25" s="442" t="s">
        <v>213</v>
      </c>
      <c r="H25" s="442" t="s">
        <v>300</v>
      </c>
      <c r="I25" s="440" t="s">
        <v>210</v>
      </c>
      <c r="J25" s="440" t="s">
        <v>216</v>
      </c>
      <c r="K25" s="111"/>
      <c r="L25" s="111"/>
      <c r="M25" s="448"/>
      <c r="N25" s="448"/>
      <c r="O25" s="448"/>
    </row>
    <row r="26" spans="2:15" ht="18" x14ac:dyDescent="0.4">
      <c r="B26" s="470"/>
      <c r="C26" s="471"/>
      <c r="D26" s="470"/>
      <c r="E26" s="217" t="s">
        <v>482</v>
      </c>
      <c r="F26" s="442">
        <v>1</v>
      </c>
      <c r="G26" s="219">
        <v>0.6</v>
      </c>
      <c r="H26" s="219">
        <v>0.2</v>
      </c>
      <c r="I26" s="215" t="s">
        <v>209</v>
      </c>
      <c r="J26" s="360">
        <f>F26*G26*H26</f>
        <v>0.12</v>
      </c>
      <c r="K26" s="111"/>
      <c r="L26" s="111"/>
      <c r="M26" s="448"/>
      <c r="N26" s="448"/>
      <c r="O26" s="448"/>
    </row>
    <row r="27" spans="2:15" ht="18" x14ac:dyDescent="0.4">
      <c r="B27" s="470"/>
      <c r="C27" s="471"/>
      <c r="D27" s="470"/>
      <c r="E27" s="470"/>
      <c r="F27" s="486"/>
      <c r="G27" s="309"/>
      <c r="H27" s="112"/>
      <c r="I27" s="112"/>
      <c r="J27" s="111"/>
      <c r="K27" s="111"/>
      <c r="L27" s="111"/>
      <c r="M27" s="448"/>
      <c r="N27" s="448"/>
      <c r="O27" s="448"/>
    </row>
    <row r="28" spans="2:15" ht="18" x14ac:dyDescent="0.4">
      <c r="B28" s="470"/>
      <c r="C28" s="471"/>
      <c r="D28" s="470"/>
      <c r="E28" s="470"/>
      <c r="F28" s="486"/>
      <c r="G28" s="309"/>
      <c r="H28" s="112"/>
      <c r="I28" s="112"/>
      <c r="J28" s="111"/>
      <c r="K28" s="111"/>
      <c r="L28" s="111"/>
      <c r="M28" s="448"/>
      <c r="N28" s="448"/>
      <c r="O28" s="448"/>
    </row>
    <row r="29" spans="2:15" ht="90" x14ac:dyDescent="0.4">
      <c r="B29" s="447" t="s">
        <v>475</v>
      </c>
      <c r="C29" s="314">
        <v>87548</v>
      </c>
      <c r="D29" s="447" t="s">
        <v>183</v>
      </c>
      <c r="E29" s="447" t="s">
        <v>476</v>
      </c>
      <c r="F29" s="485" t="s">
        <v>182</v>
      </c>
      <c r="G29" s="333">
        <f>TRUNC(SUM(J31),2)</f>
        <v>0.24</v>
      </c>
      <c r="H29" s="112"/>
      <c r="I29" s="112"/>
      <c r="J29" s="111"/>
      <c r="K29" s="111"/>
      <c r="L29" s="111"/>
      <c r="M29" s="448"/>
      <c r="N29" s="448"/>
      <c r="O29" s="448"/>
    </row>
    <row r="30" spans="2:15" ht="55.5" x14ac:dyDescent="0.4">
      <c r="B30" s="470"/>
      <c r="C30" s="471"/>
      <c r="D30" s="470"/>
      <c r="E30" s="362" t="s">
        <v>481</v>
      </c>
      <c r="F30" s="442" t="s">
        <v>208</v>
      </c>
      <c r="G30" s="442" t="s">
        <v>213</v>
      </c>
      <c r="H30" s="442" t="s">
        <v>300</v>
      </c>
      <c r="I30" s="440" t="s">
        <v>210</v>
      </c>
      <c r="J30" s="440" t="s">
        <v>216</v>
      </c>
      <c r="K30" s="111"/>
      <c r="L30" s="111"/>
      <c r="M30" s="448"/>
      <c r="N30" s="448"/>
      <c r="O30" s="448"/>
    </row>
    <row r="31" spans="2:15" ht="18" x14ac:dyDescent="0.4">
      <c r="B31" s="470"/>
      <c r="C31" s="471"/>
      <c r="D31" s="470"/>
      <c r="E31" s="217" t="s">
        <v>482</v>
      </c>
      <c r="F31" s="442">
        <v>2</v>
      </c>
      <c r="G31" s="219">
        <v>0.6</v>
      </c>
      <c r="H31" s="219">
        <v>0.2</v>
      </c>
      <c r="I31" s="215" t="s">
        <v>209</v>
      </c>
      <c r="J31" s="360">
        <f>F31*G31*H31</f>
        <v>0.24</v>
      </c>
      <c r="K31" s="111"/>
      <c r="L31" s="111"/>
      <c r="M31" s="448"/>
      <c r="N31" s="448"/>
      <c r="O31" s="448"/>
    </row>
    <row r="32" spans="2:15" ht="18" x14ac:dyDescent="0.4">
      <c r="B32" s="470"/>
      <c r="C32" s="471"/>
      <c r="D32" s="470"/>
      <c r="E32" s="470"/>
      <c r="F32" s="486"/>
      <c r="G32" s="309"/>
      <c r="H32" s="112"/>
      <c r="I32" s="112"/>
      <c r="J32" s="111"/>
      <c r="K32" s="111"/>
      <c r="L32" s="111"/>
      <c r="M32" s="448"/>
      <c r="N32" s="448"/>
      <c r="O32" s="448"/>
    </row>
    <row r="33" spans="2:15" ht="18" x14ac:dyDescent="0.4">
      <c r="B33" s="470"/>
      <c r="C33" s="471"/>
      <c r="D33" s="470"/>
      <c r="E33" s="470"/>
      <c r="F33" s="486"/>
      <c r="G33" s="309"/>
      <c r="H33" s="112"/>
      <c r="I33" s="112"/>
      <c r="J33" s="111"/>
      <c r="K33" s="111"/>
      <c r="L33" s="111"/>
      <c r="M33" s="448"/>
      <c r="N33" s="448"/>
      <c r="O33" s="448"/>
    </row>
    <row r="34" spans="2:15" ht="18" x14ac:dyDescent="0.4">
      <c r="B34" s="473">
        <v>3</v>
      </c>
      <c r="C34" s="473"/>
      <c r="D34" s="473"/>
      <c r="E34" s="473" t="s">
        <v>483</v>
      </c>
      <c r="F34" s="484"/>
      <c r="G34" s="309"/>
      <c r="H34" s="112"/>
      <c r="I34" s="112"/>
      <c r="J34" s="111"/>
      <c r="K34" s="111"/>
      <c r="L34" s="111"/>
      <c r="M34" s="448"/>
      <c r="N34" s="448"/>
      <c r="O34" s="448"/>
    </row>
    <row r="35" spans="2:15" ht="54" x14ac:dyDescent="0.4">
      <c r="B35" s="447" t="s">
        <v>316</v>
      </c>
      <c r="C35" s="314" t="s">
        <v>484</v>
      </c>
      <c r="D35" s="447" t="s">
        <v>171</v>
      </c>
      <c r="E35" s="447" t="s">
        <v>485</v>
      </c>
      <c r="F35" s="485" t="s">
        <v>177</v>
      </c>
      <c r="G35" s="474">
        <f>F37</f>
        <v>5</v>
      </c>
      <c r="H35" s="112"/>
      <c r="I35" s="112"/>
      <c r="J35" s="111"/>
      <c r="K35" s="111"/>
      <c r="L35" s="111"/>
      <c r="M35" s="448"/>
      <c r="N35" s="448"/>
      <c r="O35" s="448"/>
    </row>
    <row r="36" spans="2:15" ht="55.5" x14ac:dyDescent="0.4">
      <c r="B36" s="470"/>
      <c r="C36" s="471"/>
      <c r="D36" s="470"/>
      <c r="E36" s="441" t="s">
        <v>271</v>
      </c>
      <c r="F36" s="210" t="s">
        <v>208</v>
      </c>
      <c r="G36" s="309"/>
      <c r="H36" s="112"/>
      <c r="I36" s="112"/>
      <c r="J36" s="111"/>
      <c r="K36" s="111"/>
      <c r="L36" s="111"/>
      <c r="M36" s="448"/>
      <c r="N36" s="448"/>
      <c r="O36" s="448"/>
    </row>
    <row r="37" spans="2:15" ht="18" x14ac:dyDescent="0.4">
      <c r="B37" s="470"/>
      <c r="C37" s="471"/>
      <c r="D37" s="470"/>
      <c r="E37" s="209" t="s">
        <v>222</v>
      </c>
      <c r="F37" s="210">
        <v>5</v>
      </c>
      <c r="G37" s="309"/>
      <c r="H37" s="112"/>
      <c r="I37" s="112"/>
      <c r="J37" s="111"/>
      <c r="K37" s="111"/>
      <c r="L37" s="111"/>
      <c r="M37" s="448"/>
      <c r="N37" s="448"/>
      <c r="O37" s="448"/>
    </row>
    <row r="38" spans="2:15" ht="18" x14ac:dyDescent="0.4">
      <c r="B38" s="470"/>
      <c r="C38" s="471"/>
      <c r="D38" s="470"/>
      <c r="E38" s="470"/>
      <c r="F38" s="486"/>
      <c r="G38" s="309"/>
      <c r="H38" s="112"/>
      <c r="I38" s="112"/>
      <c r="J38" s="111"/>
      <c r="K38" s="111"/>
      <c r="L38" s="111"/>
      <c r="M38" s="448"/>
      <c r="N38" s="448"/>
      <c r="O38" s="448"/>
    </row>
    <row r="39" spans="2:15" ht="54" x14ac:dyDescent="0.4">
      <c r="B39" s="447" t="s">
        <v>400</v>
      </c>
      <c r="C39" s="314" t="s">
        <v>486</v>
      </c>
      <c r="D39" s="447" t="s">
        <v>171</v>
      </c>
      <c r="E39" s="447" t="s">
        <v>487</v>
      </c>
      <c r="F39" s="485" t="s">
        <v>177</v>
      </c>
      <c r="G39" s="474">
        <f>F41</f>
        <v>1</v>
      </c>
      <c r="H39" s="112"/>
      <c r="I39" s="112"/>
      <c r="J39" s="111"/>
      <c r="K39" s="111"/>
      <c r="L39" s="111"/>
      <c r="M39" s="448"/>
      <c r="N39" s="448"/>
      <c r="O39" s="448"/>
    </row>
    <row r="40" spans="2:15" ht="55.5" x14ac:dyDescent="0.4">
      <c r="B40" s="470"/>
      <c r="C40" s="471"/>
      <c r="D40" s="470"/>
      <c r="E40" s="441" t="s">
        <v>492</v>
      </c>
      <c r="F40" s="210" t="s">
        <v>208</v>
      </c>
      <c r="G40" s="309"/>
      <c r="H40" s="112"/>
      <c r="I40" s="112"/>
      <c r="J40" s="111"/>
      <c r="K40" s="111"/>
      <c r="L40" s="111"/>
      <c r="M40" s="448"/>
      <c r="N40" s="448"/>
      <c r="O40" s="448"/>
    </row>
    <row r="41" spans="2:15" ht="18" x14ac:dyDescent="0.4">
      <c r="B41" s="470"/>
      <c r="C41" s="471"/>
      <c r="D41" s="470"/>
      <c r="E41" s="209" t="s">
        <v>493</v>
      </c>
      <c r="F41" s="210">
        <v>1</v>
      </c>
      <c r="G41" s="309"/>
      <c r="H41" s="112"/>
      <c r="I41" s="112"/>
      <c r="J41" s="111"/>
      <c r="K41" s="111"/>
      <c r="L41" s="111"/>
      <c r="M41" s="448"/>
      <c r="N41" s="448"/>
      <c r="O41" s="448"/>
    </row>
    <row r="42" spans="2:15" ht="18" x14ac:dyDescent="0.4">
      <c r="B42" s="470"/>
      <c r="C42" s="471"/>
      <c r="D42" s="470"/>
      <c r="E42" s="470"/>
      <c r="F42" s="486"/>
      <c r="G42" s="309"/>
      <c r="H42" s="112"/>
      <c r="I42" s="112"/>
      <c r="J42" s="111"/>
      <c r="K42" s="111"/>
      <c r="L42" s="111"/>
      <c r="M42" s="448"/>
      <c r="N42" s="448"/>
      <c r="O42" s="448"/>
    </row>
    <row r="43" spans="2:15" ht="54" x14ac:dyDescent="0.4">
      <c r="B43" s="447" t="s">
        <v>401</v>
      </c>
      <c r="C43" s="314" t="s">
        <v>488</v>
      </c>
      <c r="D43" s="447" t="s">
        <v>171</v>
      </c>
      <c r="E43" s="447" t="s">
        <v>489</v>
      </c>
      <c r="F43" s="485" t="s">
        <v>177</v>
      </c>
      <c r="G43" s="474">
        <f>F45</f>
        <v>3</v>
      </c>
      <c r="H43" s="112"/>
      <c r="I43" s="112"/>
      <c r="J43" s="111"/>
      <c r="K43" s="111"/>
      <c r="L43" s="111"/>
      <c r="M43" s="448"/>
      <c r="N43" s="448"/>
      <c r="O43" s="448"/>
    </row>
    <row r="44" spans="2:15" ht="55.5" x14ac:dyDescent="0.4">
      <c r="B44" s="470"/>
      <c r="C44" s="471"/>
      <c r="D44" s="470"/>
      <c r="E44" s="475" t="s">
        <v>492</v>
      </c>
      <c r="F44" s="476" t="s">
        <v>208</v>
      </c>
      <c r="G44" s="309"/>
      <c r="H44" s="112"/>
      <c r="I44" s="112"/>
      <c r="J44" s="111"/>
      <c r="K44" s="111"/>
      <c r="L44" s="111"/>
      <c r="M44" s="448"/>
      <c r="N44" s="448"/>
      <c r="O44" s="448"/>
    </row>
    <row r="45" spans="2:15" ht="18" x14ac:dyDescent="0.4">
      <c r="B45" s="470"/>
      <c r="C45" s="471"/>
      <c r="D45" s="470"/>
      <c r="E45" s="209" t="s">
        <v>494</v>
      </c>
      <c r="F45" s="210">
        <v>3</v>
      </c>
      <c r="G45" s="309"/>
      <c r="H45" s="112"/>
      <c r="I45" s="112"/>
      <c r="J45" s="111"/>
      <c r="K45" s="111"/>
      <c r="L45" s="111"/>
      <c r="M45" s="448"/>
      <c r="N45" s="448"/>
      <c r="O45" s="448"/>
    </row>
    <row r="46" spans="2:15" ht="18" x14ac:dyDescent="0.4">
      <c r="B46" s="470"/>
      <c r="C46" s="471"/>
      <c r="D46" s="470"/>
      <c r="E46" s="470"/>
      <c r="F46" s="486"/>
      <c r="G46" s="309"/>
      <c r="H46" s="112"/>
      <c r="I46" s="112"/>
      <c r="J46" s="111"/>
      <c r="K46" s="111"/>
      <c r="L46" s="111"/>
      <c r="M46" s="448"/>
      <c r="N46" s="448"/>
      <c r="O46" s="448"/>
    </row>
    <row r="47" spans="2:15" ht="18" x14ac:dyDescent="0.4">
      <c r="B47" s="470"/>
      <c r="C47" s="471"/>
      <c r="D47" s="470"/>
      <c r="E47" s="470"/>
      <c r="F47" s="486"/>
      <c r="G47" s="309"/>
      <c r="H47" s="112"/>
      <c r="I47" s="112"/>
      <c r="J47" s="111"/>
      <c r="K47" s="111"/>
      <c r="L47" s="111"/>
      <c r="M47" s="448"/>
      <c r="N47" s="448"/>
      <c r="O47" s="448"/>
    </row>
    <row r="48" spans="2:15" ht="36" x14ac:dyDescent="0.4">
      <c r="B48" s="447" t="s">
        <v>402</v>
      </c>
      <c r="C48" s="314" t="s">
        <v>490</v>
      </c>
      <c r="D48" s="447" t="s">
        <v>171</v>
      </c>
      <c r="E48" s="447" t="s">
        <v>491</v>
      </c>
      <c r="F48" s="485" t="s">
        <v>177</v>
      </c>
      <c r="G48" s="474">
        <f>F50</f>
        <v>1</v>
      </c>
      <c r="H48" s="112"/>
      <c r="I48" s="112"/>
      <c r="J48" s="111"/>
      <c r="K48" s="111"/>
      <c r="L48" s="111"/>
      <c r="M48" s="448"/>
      <c r="N48" s="448"/>
      <c r="O48" s="448"/>
    </row>
    <row r="49" spans="2:15" ht="55.5" x14ac:dyDescent="0.4">
      <c r="B49" s="306"/>
      <c r="C49" s="307"/>
      <c r="D49" s="306"/>
      <c r="E49" s="475" t="s">
        <v>492</v>
      </c>
      <c r="F49" s="476" t="s">
        <v>208</v>
      </c>
      <c r="G49" s="309"/>
      <c r="H49" s="112"/>
      <c r="I49" s="112"/>
      <c r="J49" s="111"/>
      <c r="K49" s="111"/>
      <c r="L49" s="111"/>
      <c r="M49" s="448"/>
      <c r="N49" s="448"/>
      <c r="O49" s="448"/>
    </row>
    <row r="50" spans="2:15" ht="18" x14ac:dyDescent="0.4">
      <c r="B50" s="306"/>
      <c r="C50" s="307"/>
      <c r="D50" s="306"/>
      <c r="E50" s="209" t="s">
        <v>495</v>
      </c>
      <c r="F50" s="210">
        <v>1</v>
      </c>
      <c r="G50" s="309"/>
      <c r="H50" s="112"/>
      <c r="I50" s="112"/>
      <c r="J50" s="111"/>
      <c r="K50" s="111"/>
      <c r="L50" s="111"/>
      <c r="M50" s="448"/>
      <c r="N50" s="448"/>
      <c r="O50" s="448"/>
    </row>
    <row r="51" spans="2:15" ht="18" x14ac:dyDescent="0.4">
      <c r="B51" s="306"/>
      <c r="C51" s="307"/>
      <c r="D51" s="306"/>
      <c r="E51" s="306"/>
      <c r="F51" s="308"/>
      <c r="G51" s="309"/>
      <c r="H51" s="112"/>
      <c r="I51" s="112"/>
      <c r="J51" s="111"/>
      <c r="K51" s="111"/>
      <c r="L51" s="111"/>
      <c r="M51" s="448"/>
      <c r="N51" s="448"/>
      <c r="O51" s="448"/>
    </row>
    <row r="52" spans="2:15" ht="18" x14ac:dyDescent="0.4">
      <c r="B52" s="306"/>
      <c r="C52" s="307"/>
      <c r="D52" s="306"/>
      <c r="E52" s="306"/>
      <c r="F52" s="308"/>
      <c r="G52" s="309"/>
      <c r="H52" s="112"/>
      <c r="I52" s="112"/>
      <c r="J52" s="111"/>
      <c r="K52" s="111"/>
      <c r="L52" s="111"/>
      <c r="M52" s="448"/>
      <c r="N52" s="448"/>
      <c r="O52" s="448"/>
    </row>
    <row r="53" spans="2:15" ht="54" x14ac:dyDescent="0.4">
      <c r="B53" s="447" t="s">
        <v>403</v>
      </c>
      <c r="C53" s="314" t="s">
        <v>652</v>
      </c>
      <c r="D53" s="447" t="s">
        <v>171</v>
      </c>
      <c r="E53" s="447" t="s">
        <v>651</v>
      </c>
      <c r="F53" s="485" t="s">
        <v>177</v>
      </c>
      <c r="G53" s="474">
        <f>F55</f>
        <v>1</v>
      </c>
      <c r="H53" s="112"/>
      <c r="I53" s="112"/>
      <c r="J53" s="111"/>
      <c r="K53" s="111"/>
      <c r="L53" s="111"/>
      <c r="M53" s="448"/>
      <c r="N53" s="448"/>
      <c r="O53" s="448"/>
    </row>
    <row r="54" spans="2:15" ht="55.5" x14ac:dyDescent="0.4">
      <c r="B54" s="306"/>
      <c r="C54" s="307"/>
      <c r="D54" s="306"/>
      <c r="E54" s="441" t="s">
        <v>271</v>
      </c>
      <c r="F54" s="476" t="s">
        <v>208</v>
      </c>
      <c r="G54" s="309"/>
      <c r="H54" s="112"/>
      <c r="I54" s="112"/>
      <c r="J54" s="111"/>
      <c r="K54" s="111"/>
      <c r="L54" s="111"/>
      <c r="M54" s="448"/>
      <c r="N54" s="448"/>
      <c r="O54" s="448"/>
    </row>
    <row r="55" spans="2:15" ht="18" x14ac:dyDescent="0.4">
      <c r="B55" s="306"/>
      <c r="C55" s="307"/>
      <c r="D55" s="306"/>
      <c r="E55" s="209" t="s">
        <v>223</v>
      </c>
      <c r="F55" s="210">
        <v>1</v>
      </c>
      <c r="G55" s="309"/>
      <c r="H55" s="112"/>
      <c r="I55" s="112"/>
      <c r="J55" s="111"/>
      <c r="K55" s="111"/>
      <c r="L55" s="111"/>
      <c r="M55" s="448"/>
      <c r="N55" s="448"/>
      <c r="O55" s="448"/>
    </row>
    <row r="56" spans="2:15" ht="18" x14ac:dyDescent="0.4">
      <c r="B56" s="306"/>
      <c r="C56" s="307"/>
      <c r="D56" s="306"/>
      <c r="E56" s="306"/>
      <c r="F56" s="308"/>
      <c r="G56" s="309"/>
      <c r="H56" s="112"/>
      <c r="I56" s="112"/>
      <c r="J56" s="111"/>
      <c r="K56" s="111"/>
      <c r="L56" s="111"/>
      <c r="M56" s="448"/>
      <c r="N56" s="448"/>
      <c r="O56" s="448"/>
    </row>
    <row r="57" spans="2:15" ht="18" x14ac:dyDescent="0.4">
      <c r="B57" s="306"/>
      <c r="C57" s="307"/>
      <c r="D57" s="306"/>
      <c r="E57" s="306"/>
      <c r="F57" s="308"/>
      <c r="G57" s="309"/>
      <c r="H57" s="112"/>
      <c r="I57" s="112"/>
      <c r="J57" s="111"/>
      <c r="K57" s="111"/>
      <c r="L57" s="111"/>
      <c r="M57" s="448"/>
      <c r="N57" s="448"/>
      <c r="O57" s="448"/>
    </row>
    <row r="58" spans="2:15" ht="18" x14ac:dyDescent="0.4">
      <c r="B58" s="473">
        <v>4</v>
      </c>
      <c r="C58" s="473"/>
      <c r="D58" s="473"/>
      <c r="E58" s="473" t="s">
        <v>496</v>
      </c>
      <c r="F58" s="484"/>
      <c r="G58" s="309"/>
      <c r="H58" s="112"/>
      <c r="I58" s="112"/>
      <c r="J58" s="111"/>
      <c r="K58" s="111"/>
      <c r="L58" s="111"/>
      <c r="M58" s="448"/>
      <c r="N58" s="448"/>
      <c r="O58" s="448"/>
    </row>
    <row r="59" spans="2:15" ht="54" x14ac:dyDescent="0.4">
      <c r="B59" s="447" t="s">
        <v>317</v>
      </c>
      <c r="C59" s="314">
        <v>87249</v>
      </c>
      <c r="D59" s="447" t="s">
        <v>183</v>
      </c>
      <c r="E59" s="447" t="s">
        <v>497</v>
      </c>
      <c r="F59" s="485" t="s">
        <v>182</v>
      </c>
      <c r="G59" s="474">
        <f>TRUNC(SUM(I61:I64)+J67+J68+J69+J70,2)</f>
        <v>11.59</v>
      </c>
      <c r="H59" s="112"/>
      <c r="I59" s="112"/>
      <c r="J59" s="111"/>
      <c r="K59" s="111"/>
      <c r="L59" s="111"/>
      <c r="M59" s="448"/>
      <c r="N59" s="448"/>
      <c r="O59" s="448"/>
    </row>
    <row r="60" spans="2:15" ht="37" x14ac:dyDescent="0.4">
      <c r="B60" s="470"/>
      <c r="C60" s="471"/>
      <c r="D60" s="470"/>
      <c r="E60" s="477" t="s">
        <v>480</v>
      </c>
      <c r="F60" s="227" t="s">
        <v>208</v>
      </c>
      <c r="G60" s="227" t="s">
        <v>215</v>
      </c>
      <c r="H60" s="440" t="s">
        <v>210</v>
      </c>
      <c r="I60" s="440" t="s">
        <v>216</v>
      </c>
      <c r="J60" s="111"/>
      <c r="K60" s="111"/>
      <c r="L60" s="111"/>
      <c r="M60" s="448"/>
      <c r="N60" s="448"/>
      <c r="O60" s="448"/>
    </row>
    <row r="61" spans="2:15" ht="18" x14ac:dyDescent="0.4">
      <c r="B61" s="470"/>
      <c r="C61" s="471"/>
      <c r="D61" s="470"/>
      <c r="E61" s="217" t="s">
        <v>272</v>
      </c>
      <c r="F61" s="442">
        <v>1</v>
      </c>
      <c r="G61" s="219">
        <v>3.65</v>
      </c>
      <c r="H61" s="215" t="s">
        <v>209</v>
      </c>
      <c r="I61" s="440">
        <f>F61*G61</f>
        <v>3.65</v>
      </c>
      <c r="J61" s="479"/>
      <c r="K61" s="111"/>
      <c r="L61" s="111"/>
      <c r="M61" s="448"/>
      <c r="N61" s="448"/>
      <c r="O61" s="448"/>
    </row>
    <row r="62" spans="2:15" ht="18" x14ac:dyDescent="0.4">
      <c r="B62" s="470"/>
      <c r="C62" s="471"/>
      <c r="D62" s="470"/>
      <c r="E62" s="217" t="s">
        <v>273</v>
      </c>
      <c r="F62" s="442">
        <v>1</v>
      </c>
      <c r="G62" s="219">
        <v>3.41</v>
      </c>
      <c r="H62" s="215" t="s">
        <v>209</v>
      </c>
      <c r="I62" s="440">
        <f>F62*G62</f>
        <v>3.41</v>
      </c>
      <c r="J62" s="111"/>
      <c r="K62" s="111"/>
      <c r="L62" s="111"/>
      <c r="M62" s="448"/>
      <c r="N62" s="448"/>
      <c r="O62" s="448"/>
    </row>
    <row r="63" spans="2:15" ht="18" x14ac:dyDescent="0.4">
      <c r="B63" s="470"/>
      <c r="C63" s="471"/>
      <c r="D63" s="470"/>
      <c r="E63" s="217" t="s">
        <v>212</v>
      </c>
      <c r="F63" s="442">
        <v>1</v>
      </c>
      <c r="G63" s="219">
        <v>3.41</v>
      </c>
      <c r="H63" s="215" t="s">
        <v>209</v>
      </c>
      <c r="I63" s="440">
        <f>F63*G63</f>
        <v>3.41</v>
      </c>
      <c r="J63" s="111"/>
      <c r="K63" s="111"/>
      <c r="L63" s="111"/>
      <c r="M63" s="448"/>
      <c r="N63" s="448"/>
      <c r="O63" s="448"/>
    </row>
    <row r="64" spans="2:15" ht="18" x14ac:dyDescent="0.4">
      <c r="B64" s="470"/>
      <c r="C64" s="471"/>
      <c r="D64" s="470"/>
      <c r="E64" s="217" t="s">
        <v>269</v>
      </c>
      <c r="F64" s="442">
        <v>1</v>
      </c>
      <c r="G64" s="219">
        <v>0.72</v>
      </c>
      <c r="H64" s="215" t="s">
        <v>209</v>
      </c>
      <c r="I64" s="440">
        <f>F64*G64</f>
        <v>0.72</v>
      </c>
      <c r="J64" s="111"/>
      <c r="K64" s="111"/>
      <c r="L64" s="111"/>
      <c r="M64" s="448"/>
      <c r="N64" s="448"/>
      <c r="O64" s="448"/>
    </row>
    <row r="65" spans="2:15" ht="18" x14ac:dyDescent="0.4">
      <c r="B65" s="470"/>
      <c r="C65" s="471"/>
      <c r="D65" s="470"/>
      <c r="E65" s="220"/>
      <c r="F65" s="221"/>
      <c r="G65" s="231"/>
      <c r="H65" s="232"/>
      <c r="I65" s="226"/>
      <c r="J65" s="111"/>
      <c r="K65" s="111"/>
      <c r="L65" s="111"/>
      <c r="M65" s="448"/>
      <c r="N65" s="448"/>
      <c r="O65" s="448"/>
    </row>
    <row r="66" spans="2:15" ht="35" x14ac:dyDescent="0.4">
      <c r="B66" s="470"/>
      <c r="C66" s="471"/>
      <c r="D66" s="470"/>
      <c r="E66" s="217" t="s">
        <v>504</v>
      </c>
      <c r="F66" s="442" t="s">
        <v>208</v>
      </c>
      <c r="G66" s="442" t="s">
        <v>213</v>
      </c>
      <c r="H66" s="442" t="s">
        <v>505</v>
      </c>
      <c r="I66" s="218" t="s">
        <v>210</v>
      </c>
      <c r="J66" s="218" t="s">
        <v>216</v>
      </c>
      <c r="K66" s="111"/>
      <c r="L66" s="111"/>
      <c r="M66" s="448"/>
      <c r="N66" s="448"/>
      <c r="O66" s="448"/>
    </row>
    <row r="67" spans="2:15" ht="18" x14ac:dyDescent="0.4">
      <c r="B67" s="470"/>
      <c r="C67" s="471"/>
      <c r="D67" s="470"/>
      <c r="E67" s="217" t="s">
        <v>275</v>
      </c>
      <c r="F67" s="442">
        <v>1</v>
      </c>
      <c r="G67" s="442">
        <v>0.8</v>
      </c>
      <c r="H67" s="442">
        <v>0.1</v>
      </c>
      <c r="I67" s="199" t="s">
        <v>506</v>
      </c>
      <c r="J67" s="310">
        <f>F67*G67*H67</f>
        <v>8.0000000000000016E-2</v>
      </c>
      <c r="K67" s="111"/>
      <c r="L67" s="111"/>
      <c r="M67" s="448"/>
      <c r="N67" s="448"/>
      <c r="O67" s="448"/>
    </row>
    <row r="68" spans="2:15" ht="18" x14ac:dyDescent="0.4">
      <c r="B68" s="470"/>
      <c r="C68" s="471"/>
      <c r="D68" s="470"/>
      <c r="E68" s="217" t="s">
        <v>276</v>
      </c>
      <c r="F68" s="442">
        <v>1</v>
      </c>
      <c r="G68" s="442">
        <v>0.8</v>
      </c>
      <c r="H68" s="442">
        <v>0.1</v>
      </c>
      <c r="I68" s="199" t="s">
        <v>506</v>
      </c>
      <c r="J68" s="310">
        <f>F68*G68*H68</f>
        <v>8.0000000000000016E-2</v>
      </c>
      <c r="K68" s="111"/>
      <c r="L68" s="111"/>
      <c r="M68" s="448"/>
      <c r="N68" s="448"/>
      <c r="O68" s="448"/>
    </row>
    <row r="69" spans="2:15" ht="18" x14ac:dyDescent="0.4">
      <c r="B69" s="470"/>
      <c r="C69" s="471"/>
      <c r="D69" s="470"/>
      <c r="E69" s="217" t="s">
        <v>277</v>
      </c>
      <c r="F69" s="442">
        <v>2</v>
      </c>
      <c r="G69" s="442">
        <v>0.8</v>
      </c>
      <c r="H69" s="442">
        <v>0.1</v>
      </c>
      <c r="I69" s="199" t="s">
        <v>506</v>
      </c>
      <c r="J69" s="310">
        <f>F69*G69*H69</f>
        <v>0.16000000000000003</v>
      </c>
      <c r="K69" s="111"/>
      <c r="L69" s="111"/>
      <c r="M69" s="448"/>
      <c r="N69" s="448"/>
      <c r="O69" s="448"/>
    </row>
    <row r="70" spans="2:15" ht="18" x14ac:dyDescent="0.4">
      <c r="B70" s="470"/>
      <c r="C70" s="471"/>
      <c r="D70" s="470"/>
      <c r="E70" s="217" t="s">
        <v>273</v>
      </c>
      <c r="F70" s="442">
        <v>1</v>
      </c>
      <c r="G70" s="442">
        <v>0.8</v>
      </c>
      <c r="H70" s="442">
        <v>0.1</v>
      </c>
      <c r="I70" s="199" t="s">
        <v>506</v>
      </c>
      <c r="J70" s="310">
        <f>F70*G70*H70</f>
        <v>8.0000000000000016E-2</v>
      </c>
      <c r="K70" s="111"/>
      <c r="L70" s="111"/>
      <c r="M70" s="448"/>
      <c r="N70" s="448"/>
      <c r="O70" s="448"/>
    </row>
    <row r="71" spans="2:15" ht="18" x14ac:dyDescent="0.4">
      <c r="B71" s="470"/>
      <c r="C71" s="471"/>
      <c r="D71" s="470"/>
      <c r="E71" s="470"/>
      <c r="F71" s="486"/>
      <c r="G71" s="309"/>
      <c r="H71" s="112"/>
      <c r="I71" s="112"/>
      <c r="J71" s="111"/>
      <c r="K71" s="111"/>
      <c r="L71" s="111"/>
      <c r="M71" s="448"/>
      <c r="N71" s="448"/>
      <c r="O71" s="448"/>
    </row>
    <row r="72" spans="2:15" ht="54" x14ac:dyDescent="0.4">
      <c r="B72" s="447" t="s">
        <v>498</v>
      </c>
      <c r="C72" s="314">
        <v>87250</v>
      </c>
      <c r="D72" s="447" t="s">
        <v>183</v>
      </c>
      <c r="E72" s="447" t="s">
        <v>499</v>
      </c>
      <c r="F72" s="485" t="s">
        <v>182</v>
      </c>
      <c r="G72" s="474">
        <f>TRUNC(SUM(I74:I75),2)</f>
        <v>16.29</v>
      </c>
      <c r="H72" s="112"/>
      <c r="I72" s="112"/>
      <c r="J72" s="111"/>
      <c r="K72" s="111"/>
      <c r="L72" s="111"/>
      <c r="M72" s="448"/>
      <c r="N72" s="448"/>
      <c r="O72" s="448"/>
    </row>
    <row r="73" spans="2:15" ht="37" x14ac:dyDescent="0.4">
      <c r="B73" s="470"/>
      <c r="C73" s="471"/>
      <c r="D73" s="470"/>
      <c r="E73" s="477" t="s">
        <v>480</v>
      </c>
      <c r="F73" s="227" t="s">
        <v>208</v>
      </c>
      <c r="G73" s="227" t="s">
        <v>215</v>
      </c>
      <c r="H73" s="440" t="s">
        <v>210</v>
      </c>
      <c r="I73" s="440" t="s">
        <v>216</v>
      </c>
      <c r="J73" s="111"/>
      <c r="K73" s="111"/>
      <c r="L73" s="111"/>
      <c r="M73" s="448"/>
      <c r="N73" s="448"/>
      <c r="O73" s="448"/>
    </row>
    <row r="74" spans="2:15" ht="18" x14ac:dyDescent="0.4">
      <c r="B74" s="470"/>
      <c r="C74" s="471"/>
      <c r="D74" s="470"/>
      <c r="E74" s="217" t="s">
        <v>275</v>
      </c>
      <c r="F74" s="442">
        <v>1</v>
      </c>
      <c r="G74" s="219">
        <v>8.85</v>
      </c>
      <c r="H74" s="215" t="s">
        <v>209</v>
      </c>
      <c r="I74" s="440">
        <f>F74*G74</f>
        <v>8.85</v>
      </c>
      <c r="J74" s="111"/>
      <c r="K74" s="111"/>
      <c r="L74" s="111"/>
      <c r="M74" s="448"/>
      <c r="N74" s="448"/>
      <c r="O74" s="448"/>
    </row>
    <row r="75" spans="2:15" ht="18" x14ac:dyDescent="0.4">
      <c r="B75" s="470"/>
      <c r="C75" s="471"/>
      <c r="D75" s="470"/>
      <c r="E75" s="217" t="s">
        <v>276</v>
      </c>
      <c r="F75" s="442">
        <v>1</v>
      </c>
      <c r="G75" s="219">
        <v>7.44</v>
      </c>
      <c r="H75" s="215" t="s">
        <v>209</v>
      </c>
      <c r="I75" s="440">
        <f>F75*G75</f>
        <v>7.44</v>
      </c>
      <c r="J75" s="111"/>
      <c r="K75" s="111"/>
      <c r="L75" s="111"/>
      <c r="M75" s="448"/>
      <c r="N75" s="448"/>
      <c r="O75" s="448"/>
    </row>
    <row r="76" spans="2:15" ht="18" x14ac:dyDescent="0.4">
      <c r="B76" s="470"/>
      <c r="C76" s="471"/>
      <c r="D76" s="470"/>
      <c r="E76" s="220"/>
      <c r="F76" s="221"/>
      <c r="G76" s="231"/>
      <c r="H76" s="232"/>
      <c r="I76" s="226"/>
      <c r="J76" s="111"/>
      <c r="K76" s="111"/>
      <c r="L76" s="111"/>
      <c r="M76" s="448"/>
      <c r="N76" s="448"/>
      <c r="O76" s="448"/>
    </row>
    <row r="77" spans="2:15" ht="18" x14ac:dyDescent="0.4">
      <c r="B77" s="470"/>
      <c r="C77" s="471"/>
      <c r="D77" s="470"/>
      <c r="E77" s="470"/>
      <c r="F77" s="486"/>
      <c r="G77" s="309"/>
      <c r="H77" s="112"/>
      <c r="I77" s="112"/>
      <c r="J77" s="111"/>
      <c r="K77" s="111"/>
      <c r="L77" s="111"/>
      <c r="M77" s="448"/>
      <c r="N77" s="448"/>
      <c r="O77" s="448"/>
    </row>
    <row r="78" spans="2:15" ht="54" x14ac:dyDescent="0.4">
      <c r="B78" s="447" t="s">
        <v>500</v>
      </c>
      <c r="C78" s="314">
        <v>87251</v>
      </c>
      <c r="D78" s="447" t="s">
        <v>183</v>
      </c>
      <c r="E78" s="447" t="s">
        <v>501</v>
      </c>
      <c r="F78" s="485" t="s">
        <v>182</v>
      </c>
      <c r="G78" s="474">
        <f>TRUNC(SUM(I80),2)</f>
        <v>16.190000000000001</v>
      </c>
      <c r="H78" s="112"/>
      <c r="I78" s="112"/>
      <c r="J78" s="111"/>
      <c r="K78" s="111"/>
      <c r="L78" s="111"/>
      <c r="M78" s="448"/>
      <c r="N78" s="448"/>
      <c r="O78" s="448"/>
    </row>
    <row r="79" spans="2:15" ht="37" x14ac:dyDescent="0.4">
      <c r="B79" s="470"/>
      <c r="C79" s="471"/>
      <c r="D79" s="470"/>
      <c r="E79" s="477" t="s">
        <v>480</v>
      </c>
      <c r="F79" s="227" t="s">
        <v>208</v>
      </c>
      <c r="G79" s="227" t="s">
        <v>215</v>
      </c>
      <c r="H79" s="440" t="s">
        <v>210</v>
      </c>
      <c r="I79" s="440" t="s">
        <v>216</v>
      </c>
      <c r="J79" s="111"/>
      <c r="K79" s="111"/>
      <c r="L79" s="111"/>
      <c r="M79" s="448"/>
      <c r="N79" s="448"/>
      <c r="O79" s="448"/>
    </row>
    <row r="80" spans="2:15" ht="18" x14ac:dyDescent="0.4">
      <c r="B80" s="470"/>
      <c r="C80" s="471"/>
      <c r="D80" s="470"/>
      <c r="E80" s="217" t="s">
        <v>277</v>
      </c>
      <c r="F80" s="442">
        <v>1</v>
      </c>
      <c r="G80" s="219">
        <v>16.190000000000001</v>
      </c>
      <c r="H80" s="215" t="s">
        <v>209</v>
      </c>
      <c r="I80" s="440">
        <f>F80*G80</f>
        <v>16.190000000000001</v>
      </c>
      <c r="J80" s="111"/>
      <c r="K80" s="111"/>
      <c r="L80" s="111"/>
      <c r="M80" s="448"/>
      <c r="N80" s="448"/>
      <c r="O80" s="448"/>
    </row>
    <row r="81" spans="2:15" ht="18" x14ac:dyDescent="0.4">
      <c r="B81" s="470"/>
      <c r="C81" s="471"/>
      <c r="D81" s="470"/>
      <c r="E81" s="470"/>
      <c r="F81" s="486"/>
      <c r="G81" s="309"/>
      <c r="H81" s="112"/>
      <c r="I81" s="112"/>
      <c r="J81" s="111"/>
      <c r="K81" s="111"/>
      <c r="L81" s="111"/>
      <c r="M81" s="448"/>
      <c r="N81" s="448"/>
      <c r="O81" s="448"/>
    </row>
    <row r="82" spans="2:15" ht="18" x14ac:dyDescent="0.4">
      <c r="B82" s="470"/>
      <c r="C82" s="471"/>
      <c r="D82" s="470"/>
      <c r="E82" s="470"/>
      <c r="F82" s="486"/>
      <c r="G82" s="309"/>
      <c r="H82" s="112"/>
      <c r="I82" s="112"/>
      <c r="J82" s="111"/>
      <c r="K82" s="111"/>
      <c r="L82" s="111"/>
      <c r="M82" s="448"/>
      <c r="N82" s="448"/>
      <c r="O82" s="448"/>
    </row>
    <row r="83" spans="2:15" ht="36" x14ac:dyDescent="0.4">
      <c r="B83" s="447" t="s">
        <v>502</v>
      </c>
      <c r="C83" s="314">
        <v>88649</v>
      </c>
      <c r="D83" s="447" t="s">
        <v>183</v>
      </c>
      <c r="E83" s="447" t="s">
        <v>503</v>
      </c>
      <c r="F83" s="485" t="s">
        <v>191</v>
      </c>
      <c r="G83" s="474">
        <f>TRUNC(SUM(M86:M100),2)</f>
        <v>41.18</v>
      </c>
      <c r="H83" s="112"/>
      <c r="I83" s="112"/>
      <c r="J83" s="111"/>
      <c r="K83" s="111"/>
      <c r="L83" s="111"/>
      <c r="M83" s="448"/>
      <c r="N83" s="448"/>
      <c r="O83" s="448"/>
    </row>
    <row r="84" spans="2:15" ht="17.5" x14ac:dyDescent="0.35">
      <c r="B84" s="306"/>
      <c r="C84" s="307"/>
      <c r="D84" s="306"/>
      <c r="E84" s="689" t="s">
        <v>480</v>
      </c>
      <c r="F84" s="691" t="s">
        <v>208</v>
      </c>
      <c r="G84" s="691" t="s">
        <v>213</v>
      </c>
      <c r="H84" s="714" t="s">
        <v>507</v>
      </c>
      <c r="I84" s="715"/>
      <c r="J84" s="715"/>
      <c r="K84" s="716"/>
      <c r="L84" s="694" t="s">
        <v>210</v>
      </c>
      <c r="M84" s="687" t="s">
        <v>508</v>
      </c>
      <c r="N84" s="384"/>
      <c r="O84" s="384"/>
    </row>
    <row r="85" spans="2:15" ht="35" x14ac:dyDescent="0.35">
      <c r="B85" s="306"/>
      <c r="C85" s="307"/>
      <c r="D85" s="306"/>
      <c r="E85" s="690"/>
      <c r="F85" s="692"/>
      <c r="G85" s="692"/>
      <c r="H85" s="215" t="s">
        <v>219</v>
      </c>
      <c r="I85" s="442" t="s">
        <v>224</v>
      </c>
      <c r="J85" s="215" t="s">
        <v>210</v>
      </c>
      <c r="K85" s="215" t="s">
        <v>509</v>
      </c>
      <c r="L85" s="694"/>
      <c r="M85" s="688"/>
      <c r="N85" s="448"/>
      <c r="O85" s="448"/>
    </row>
    <row r="86" spans="2:15" ht="17.5" x14ac:dyDescent="0.35">
      <c r="B86" s="306"/>
      <c r="C86" s="307"/>
      <c r="D86" s="306"/>
      <c r="E86" s="217" t="s">
        <v>272</v>
      </c>
      <c r="F86" s="442">
        <v>1</v>
      </c>
      <c r="G86" s="219">
        <v>1.46</v>
      </c>
      <c r="H86" s="215"/>
      <c r="I86" s="218">
        <v>0</v>
      </c>
      <c r="J86" s="215" t="s">
        <v>510</v>
      </c>
      <c r="K86" s="480">
        <f t="shared" ref="K86:K100" si="0">I86*H86</f>
        <v>0</v>
      </c>
      <c r="L86" s="216" t="s">
        <v>511</v>
      </c>
      <c r="M86" s="481">
        <f t="shared" ref="M86:M100" si="1">((F86*G86)-K86)</f>
        <v>1.46</v>
      </c>
      <c r="N86" s="448"/>
      <c r="O86" s="448"/>
    </row>
    <row r="87" spans="2:15" ht="17.5" x14ac:dyDescent="0.35">
      <c r="B87" s="306"/>
      <c r="C87" s="307"/>
      <c r="D87" s="306"/>
      <c r="E87" s="217" t="s">
        <v>393</v>
      </c>
      <c r="F87" s="442">
        <v>1</v>
      </c>
      <c r="G87" s="219">
        <v>0.15</v>
      </c>
      <c r="H87" s="215"/>
      <c r="I87" s="218"/>
      <c r="J87" s="215" t="s">
        <v>510</v>
      </c>
      <c r="K87" s="480">
        <f t="shared" si="0"/>
        <v>0</v>
      </c>
      <c r="L87" s="216" t="s">
        <v>511</v>
      </c>
      <c r="M87" s="481">
        <f t="shared" si="1"/>
        <v>0.15</v>
      </c>
      <c r="N87" s="448"/>
      <c r="O87" s="448"/>
    </row>
    <row r="88" spans="2:15" ht="17.5" x14ac:dyDescent="0.35">
      <c r="B88" s="306"/>
      <c r="C88" s="307"/>
      <c r="D88" s="306"/>
      <c r="E88" s="217" t="s">
        <v>393</v>
      </c>
      <c r="F88" s="442">
        <v>1</v>
      </c>
      <c r="G88" s="219">
        <v>0.25</v>
      </c>
      <c r="H88" s="215"/>
      <c r="I88" s="218"/>
      <c r="J88" s="215" t="s">
        <v>510</v>
      </c>
      <c r="K88" s="480">
        <f t="shared" si="0"/>
        <v>0</v>
      </c>
      <c r="L88" s="216" t="s">
        <v>511</v>
      </c>
      <c r="M88" s="481">
        <f t="shared" si="1"/>
        <v>0.25</v>
      </c>
      <c r="N88" s="448"/>
      <c r="O88" s="448"/>
    </row>
    <row r="89" spans="2:15" ht="17.5" x14ac:dyDescent="0.35">
      <c r="B89" s="306"/>
      <c r="C89" s="307"/>
      <c r="D89" s="306"/>
      <c r="E89" s="217" t="s">
        <v>512</v>
      </c>
      <c r="F89" s="442">
        <v>1</v>
      </c>
      <c r="G89" s="219">
        <v>5.62</v>
      </c>
      <c r="H89" s="215"/>
      <c r="I89" s="218"/>
      <c r="J89" s="215" t="s">
        <v>510</v>
      </c>
      <c r="K89" s="480">
        <f t="shared" si="0"/>
        <v>0</v>
      </c>
      <c r="L89" s="216" t="s">
        <v>511</v>
      </c>
      <c r="M89" s="481">
        <f t="shared" si="1"/>
        <v>5.62</v>
      </c>
      <c r="N89" s="448"/>
      <c r="O89" s="448"/>
    </row>
    <row r="90" spans="2:15" ht="17.5" x14ac:dyDescent="0.35">
      <c r="B90" s="306"/>
      <c r="C90" s="307"/>
      <c r="D90" s="306"/>
      <c r="E90" s="217" t="s">
        <v>512</v>
      </c>
      <c r="F90" s="442">
        <v>1</v>
      </c>
      <c r="G90" s="219">
        <v>2.98</v>
      </c>
      <c r="H90" s="215">
        <v>1</v>
      </c>
      <c r="I90" s="218">
        <v>0.8</v>
      </c>
      <c r="J90" s="215" t="s">
        <v>510</v>
      </c>
      <c r="K90" s="480">
        <f t="shared" ref="K90" si="2">I90*H90</f>
        <v>0.8</v>
      </c>
      <c r="L90" s="216" t="s">
        <v>511</v>
      </c>
      <c r="M90" s="481">
        <f t="shared" si="1"/>
        <v>2.1799999999999997</v>
      </c>
      <c r="N90" s="448"/>
      <c r="O90" s="448"/>
    </row>
    <row r="91" spans="2:15" ht="17.5" x14ac:dyDescent="0.35">
      <c r="B91" s="306"/>
      <c r="C91" s="307"/>
      <c r="D91" s="306"/>
      <c r="E91" s="217" t="s">
        <v>512</v>
      </c>
      <c r="F91" s="442">
        <v>1</v>
      </c>
      <c r="G91" s="219">
        <v>2.88</v>
      </c>
      <c r="H91" s="215"/>
      <c r="I91" s="218"/>
      <c r="J91" s="215" t="s">
        <v>510</v>
      </c>
      <c r="K91" s="480">
        <f t="shared" si="0"/>
        <v>0</v>
      </c>
      <c r="L91" s="216" t="s">
        <v>511</v>
      </c>
      <c r="M91" s="481">
        <f t="shared" si="1"/>
        <v>2.88</v>
      </c>
      <c r="N91" s="448"/>
      <c r="O91" s="448"/>
    </row>
    <row r="92" spans="2:15" ht="17.5" x14ac:dyDescent="0.35">
      <c r="B92" s="306"/>
      <c r="C92" s="307"/>
      <c r="D92" s="306"/>
      <c r="E92" s="217" t="s">
        <v>512</v>
      </c>
      <c r="F92" s="442">
        <v>1</v>
      </c>
      <c r="G92" s="219">
        <v>3.8</v>
      </c>
      <c r="H92" s="215">
        <v>1</v>
      </c>
      <c r="I92" s="218">
        <v>0.8</v>
      </c>
      <c r="J92" s="215" t="s">
        <v>510</v>
      </c>
      <c r="K92" s="480">
        <f t="shared" si="0"/>
        <v>0.8</v>
      </c>
      <c r="L92" s="216" t="s">
        <v>511</v>
      </c>
      <c r="M92" s="481">
        <f t="shared" ref="M92" si="3">((F92*G92)-K92)</f>
        <v>3</v>
      </c>
      <c r="N92" s="448"/>
      <c r="O92" s="448"/>
    </row>
    <row r="93" spans="2:15" ht="17.5" x14ac:dyDescent="0.35">
      <c r="B93" s="306"/>
      <c r="C93" s="307"/>
      <c r="D93" s="306"/>
      <c r="E93" s="217" t="s">
        <v>212</v>
      </c>
      <c r="F93" s="442">
        <v>1</v>
      </c>
      <c r="G93" s="219">
        <v>1.1399999999999999</v>
      </c>
      <c r="H93" s="215">
        <v>1</v>
      </c>
      <c r="I93" s="218">
        <v>0.8</v>
      </c>
      <c r="J93" s="215" t="s">
        <v>510</v>
      </c>
      <c r="K93" s="480">
        <f t="shared" si="0"/>
        <v>0.8</v>
      </c>
      <c r="L93" s="216" t="s">
        <v>511</v>
      </c>
      <c r="M93" s="481">
        <f t="shared" si="1"/>
        <v>0.33999999999999986</v>
      </c>
      <c r="N93" s="448"/>
      <c r="O93" s="448"/>
    </row>
    <row r="94" spans="2:15" ht="17.5" x14ac:dyDescent="0.35">
      <c r="B94" s="306"/>
      <c r="C94" s="307"/>
      <c r="D94" s="306"/>
      <c r="E94" s="217" t="s">
        <v>212</v>
      </c>
      <c r="F94" s="442">
        <v>1</v>
      </c>
      <c r="G94" s="219">
        <v>3.1</v>
      </c>
      <c r="H94" s="215">
        <v>1</v>
      </c>
      <c r="I94" s="218">
        <v>0.8</v>
      </c>
      <c r="J94" s="215" t="s">
        <v>510</v>
      </c>
      <c r="K94" s="480">
        <f t="shared" si="0"/>
        <v>0.8</v>
      </c>
      <c r="L94" s="216" t="s">
        <v>511</v>
      </c>
      <c r="M94" s="481">
        <f t="shared" si="1"/>
        <v>2.2999999999999998</v>
      </c>
      <c r="N94" s="448"/>
      <c r="O94" s="448"/>
    </row>
    <row r="95" spans="2:15" ht="17.5" x14ac:dyDescent="0.35">
      <c r="B95" s="306"/>
      <c r="C95" s="307"/>
      <c r="D95" s="306"/>
      <c r="E95" s="217" t="s">
        <v>212</v>
      </c>
      <c r="F95" s="442">
        <v>1</v>
      </c>
      <c r="G95" s="219">
        <v>1.04</v>
      </c>
      <c r="H95" s="215"/>
      <c r="I95" s="218"/>
      <c r="J95" s="215" t="s">
        <v>510</v>
      </c>
      <c r="K95" s="480">
        <f t="shared" si="0"/>
        <v>0</v>
      </c>
      <c r="L95" s="216" t="s">
        <v>511</v>
      </c>
      <c r="M95" s="481">
        <f t="shared" si="1"/>
        <v>1.04</v>
      </c>
      <c r="N95" s="448"/>
      <c r="O95" s="448"/>
    </row>
    <row r="96" spans="2:15" ht="17.5" x14ac:dyDescent="0.35">
      <c r="B96" s="306"/>
      <c r="C96" s="307"/>
      <c r="D96" s="306"/>
      <c r="E96" s="217" t="s">
        <v>212</v>
      </c>
      <c r="F96" s="442">
        <v>1</v>
      </c>
      <c r="G96" s="219">
        <v>1.28</v>
      </c>
      <c r="H96" s="215">
        <v>1</v>
      </c>
      <c r="I96" s="218">
        <v>0.8</v>
      </c>
      <c r="J96" s="215" t="s">
        <v>510</v>
      </c>
      <c r="K96" s="480">
        <f t="shared" si="0"/>
        <v>0.8</v>
      </c>
      <c r="L96" s="216" t="s">
        <v>511</v>
      </c>
      <c r="M96" s="481">
        <f t="shared" si="1"/>
        <v>0.48</v>
      </c>
      <c r="N96" s="448"/>
      <c r="O96" s="448"/>
    </row>
    <row r="97" spans="2:15" ht="17.5" x14ac:dyDescent="0.35">
      <c r="B97" s="306"/>
      <c r="C97" s="307"/>
      <c r="D97" s="306"/>
      <c r="E97" s="217" t="s">
        <v>275</v>
      </c>
      <c r="F97" s="442">
        <v>2</v>
      </c>
      <c r="G97" s="219">
        <v>3.54</v>
      </c>
      <c r="H97" s="215">
        <v>1</v>
      </c>
      <c r="I97" s="218">
        <v>0.8</v>
      </c>
      <c r="J97" s="215" t="s">
        <v>510</v>
      </c>
      <c r="K97" s="480">
        <f t="shared" si="0"/>
        <v>0.8</v>
      </c>
      <c r="L97" s="216" t="s">
        <v>511</v>
      </c>
      <c r="M97" s="481">
        <f t="shared" si="1"/>
        <v>6.28</v>
      </c>
      <c r="N97" s="448"/>
      <c r="O97" s="448"/>
    </row>
    <row r="98" spans="2:15" ht="17.5" x14ac:dyDescent="0.35">
      <c r="B98" s="306"/>
      <c r="C98" s="307"/>
      <c r="D98" s="306"/>
      <c r="E98" s="217" t="s">
        <v>275</v>
      </c>
      <c r="F98" s="442">
        <v>2</v>
      </c>
      <c r="G98" s="219">
        <v>2.5</v>
      </c>
      <c r="H98" s="215"/>
      <c r="I98" s="218"/>
      <c r="J98" s="215" t="s">
        <v>510</v>
      </c>
      <c r="K98" s="480">
        <f t="shared" si="0"/>
        <v>0</v>
      </c>
      <c r="L98" s="216" t="s">
        <v>511</v>
      </c>
      <c r="M98" s="481">
        <f t="shared" si="1"/>
        <v>5</v>
      </c>
      <c r="N98" s="448"/>
      <c r="O98" s="448"/>
    </row>
    <row r="99" spans="2:15" ht="17.5" x14ac:dyDescent="0.35">
      <c r="B99" s="306"/>
      <c r="C99" s="307"/>
      <c r="D99" s="306"/>
      <c r="E99" s="217" t="s">
        <v>276</v>
      </c>
      <c r="F99" s="442">
        <v>2</v>
      </c>
      <c r="G99" s="219">
        <v>3.1</v>
      </c>
      <c r="H99" s="215">
        <v>1</v>
      </c>
      <c r="I99" s="218">
        <v>0.8</v>
      </c>
      <c r="J99" s="215" t="s">
        <v>510</v>
      </c>
      <c r="K99" s="480">
        <f t="shared" si="0"/>
        <v>0.8</v>
      </c>
      <c r="L99" s="216" t="s">
        <v>511</v>
      </c>
      <c r="M99" s="481">
        <f t="shared" si="1"/>
        <v>5.4</v>
      </c>
      <c r="N99" s="448"/>
      <c r="O99" s="448"/>
    </row>
    <row r="100" spans="2:15" ht="17.5" x14ac:dyDescent="0.35">
      <c r="B100" s="306"/>
      <c r="C100" s="307"/>
      <c r="D100" s="306"/>
      <c r="E100" s="217" t="s">
        <v>276</v>
      </c>
      <c r="F100" s="442">
        <v>2</v>
      </c>
      <c r="G100" s="219">
        <v>2.4</v>
      </c>
      <c r="H100" s="215"/>
      <c r="I100" s="218"/>
      <c r="J100" s="215" t="s">
        <v>510</v>
      </c>
      <c r="K100" s="480">
        <f t="shared" si="0"/>
        <v>0</v>
      </c>
      <c r="L100" s="216" t="s">
        <v>511</v>
      </c>
      <c r="M100" s="481">
        <f t="shared" si="1"/>
        <v>4.8</v>
      </c>
      <c r="N100" s="448"/>
      <c r="O100" s="448"/>
    </row>
    <row r="101" spans="2:15" ht="18" x14ac:dyDescent="0.4">
      <c r="B101" s="306"/>
      <c r="C101" s="307"/>
      <c r="D101" s="306"/>
      <c r="E101" s="306"/>
      <c r="F101" s="308"/>
      <c r="G101" s="309"/>
      <c r="H101" s="112"/>
      <c r="I101" s="112"/>
      <c r="J101" s="111"/>
      <c r="K101" s="111"/>
      <c r="L101" s="111"/>
      <c r="M101" s="448"/>
      <c r="N101" s="448"/>
      <c r="O101" s="448"/>
    </row>
    <row r="102" spans="2:15" ht="18" x14ac:dyDescent="0.4">
      <c r="B102" s="306"/>
      <c r="C102" s="307"/>
      <c r="D102" s="306"/>
      <c r="E102" s="306"/>
      <c r="F102" s="308"/>
      <c r="G102" s="309"/>
      <c r="H102" s="112"/>
      <c r="I102" s="112"/>
      <c r="J102" s="111"/>
      <c r="K102" s="111"/>
      <c r="L102" s="111"/>
      <c r="M102" s="448"/>
      <c r="N102" s="448"/>
      <c r="O102" s="448"/>
    </row>
    <row r="103" spans="2:15" ht="18" x14ac:dyDescent="0.4">
      <c r="B103" s="197">
        <v>5</v>
      </c>
      <c r="C103" s="328"/>
      <c r="D103" s="325"/>
      <c r="E103" s="197" t="s">
        <v>370</v>
      </c>
      <c r="F103" s="203"/>
      <c r="G103" s="204"/>
      <c r="H103" s="147"/>
      <c r="I103" s="147"/>
      <c r="J103" s="204"/>
      <c r="K103" s="111"/>
      <c r="L103" s="111"/>
      <c r="M103" s="161"/>
      <c r="N103" s="161"/>
      <c r="O103" s="161"/>
    </row>
    <row r="104" spans="2:15" ht="65.5" customHeight="1" x14ac:dyDescent="0.4">
      <c r="B104" s="205" t="s">
        <v>318</v>
      </c>
      <c r="C104" s="314">
        <v>87275</v>
      </c>
      <c r="D104" s="361" t="s">
        <v>183</v>
      </c>
      <c r="E104" s="205" t="s">
        <v>371</v>
      </c>
      <c r="F104" s="206" t="s">
        <v>372</v>
      </c>
      <c r="G104" s="333">
        <f>TRUNC(SUM(J106:J113),2)</f>
        <v>7.86</v>
      </c>
      <c r="H104" s="147"/>
      <c r="I104" s="147"/>
      <c r="J104" s="204"/>
      <c r="K104" s="111"/>
      <c r="L104" s="111"/>
      <c r="M104" s="161"/>
      <c r="N104" s="161"/>
      <c r="O104" s="161"/>
    </row>
    <row r="105" spans="2:15" ht="56.5" customHeight="1" x14ac:dyDescent="0.3">
      <c r="B105" s="201"/>
      <c r="C105" s="201"/>
      <c r="D105" s="201"/>
      <c r="E105" s="362" t="s">
        <v>373</v>
      </c>
      <c r="F105" s="442" t="s">
        <v>208</v>
      </c>
      <c r="G105" s="319" t="s">
        <v>213</v>
      </c>
      <c r="H105" s="319" t="s">
        <v>214</v>
      </c>
      <c r="I105" s="218" t="s">
        <v>210</v>
      </c>
      <c r="J105" s="218" t="s">
        <v>216</v>
      </c>
      <c r="K105" s="226"/>
      <c r="N105" s="226"/>
      <c r="O105" s="226"/>
    </row>
    <row r="106" spans="2:15" ht="18.5" customHeight="1" x14ac:dyDescent="0.35">
      <c r="B106" s="201"/>
      <c r="C106" s="201"/>
      <c r="D106" s="201"/>
      <c r="E106" s="209" t="s">
        <v>374</v>
      </c>
      <c r="F106" s="442">
        <v>1</v>
      </c>
      <c r="G106" s="482">
        <v>1.2</v>
      </c>
      <c r="H106" s="482">
        <v>0.25</v>
      </c>
      <c r="I106" s="199" t="s">
        <v>375</v>
      </c>
      <c r="J106" s="310">
        <f>F106*G106*H106</f>
        <v>0.3</v>
      </c>
      <c r="K106" s="225"/>
      <c r="N106" s="315"/>
      <c r="O106" s="225"/>
    </row>
    <row r="107" spans="2:15" ht="18" x14ac:dyDescent="0.4">
      <c r="B107" s="201"/>
      <c r="C107" s="201"/>
      <c r="D107" s="201"/>
      <c r="E107" s="209" t="s">
        <v>376</v>
      </c>
      <c r="F107" s="442">
        <v>1</v>
      </c>
      <c r="G107" s="482">
        <v>1.2</v>
      </c>
      <c r="H107" s="482">
        <v>0.5</v>
      </c>
      <c r="I107" s="199" t="s">
        <v>375</v>
      </c>
      <c r="J107" s="310">
        <f>F107*G107*H107</f>
        <v>0.6</v>
      </c>
      <c r="K107" s="225"/>
      <c r="L107" s="111"/>
      <c r="M107" s="161"/>
      <c r="N107" s="161"/>
      <c r="O107" s="161"/>
    </row>
    <row r="108" spans="2:15" ht="18" x14ac:dyDescent="0.4">
      <c r="B108" s="201"/>
      <c r="C108" s="201"/>
      <c r="D108" s="201"/>
      <c r="E108" s="217" t="s">
        <v>273</v>
      </c>
      <c r="F108" s="442">
        <v>1</v>
      </c>
      <c r="G108" s="482">
        <v>1.42</v>
      </c>
      <c r="H108" s="482">
        <v>1.6</v>
      </c>
      <c r="I108" s="199" t="s">
        <v>375</v>
      </c>
      <c r="J108" s="310">
        <f>F108*G108*H108</f>
        <v>2.2719999999999998</v>
      </c>
      <c r="K108" s="225"/>
      <c r="L108" s="111"/>
      <c r="M108" s="448"/>
      <c r="N108" s="448"/>
      <c r="O108" s="448"/>
    </row>
    <row r="109" spans="2:15" ht="18" x14ac:dyDescent="0.4">
      <c r="B109" s="201"/>
      <c r="C109" s="201"/>
      <c r="D109" s="201"/>
      <c r="E109" s="217" t="s">
        <v>273</v>
      </c>
      <c r="F109" s="442">
        <v>2</v>
      </c>
      <c r="G109" s="482">
        <v>0.9</v>
      </c>
      <c r="H109" s="482">
        <v>1.6</v>
      </c>
      <c r="I109" s="199" t="s">
        <v>375</v>
      </c>
      <c r="J109" s="310">
        <f>F109*G109*H109</f>
        <v>2.8800000000000003</v>
      </c>
      <c r="K109" s="225"/>
      <c r="L109" s="111"/>
      <c r="M109" s="448"/>
      <c r="N109" s="448"/>
      <c r="O109" s="448"/>
    </row>
    <row r="110" spans="2:15" ht="18.5" x14ac:dyDescent="0.4">
      <c r="B110" s="201"/>
      <c r="C110" s="201"/>
      <c r="D110" s="201"/>
      <c r="E110" s="362" t="s">
        <v>513</v>
      </c>
      <c r="F110" s="488"/>
      <c r="G110" s="489"/>
      <c r="H110" s="489"/>
      <c r="I110" s="489"/>
      <c r="J110" s="490"/>
      <c r="K110" s="225"/>
      <c r="L110" s="111"/>
      <c r="M110" s="448"/>
      <c r="N110" s="448"/>
      <c r="O110" s="448"/>
    </row>
    <row r="111" spans="2:15" ht="18" x14ac:dyDescent="0.4">
      <c r="B111" s="201"/>
      <c r="C111" s="201"/>
      <c r="D111" s="201"/>
      <c r="E111" s="217" t="s">
        <v>273</v>
      </c>
      <c r="F111" s="442">
        <v>1</v>
      </c>
      <c r="G111" s="482">
        <v>1.42</v>
      </c>
      <c r="H111" s="482">
        <v>0.5</v>
      </c>
      <c r="I111" s="199" t="s">
        <v>375</v>
      </c>
      <c r="J111" s="310">
        <f>F111*G111*H111</f>
        <v>0.71</v>
      </c>
      <c r="K111" s="225"/>
      <c r="L111" s="111"/>
      <c r="M111" s="448"/>
      <c r="N111" s="448"/>
      <c r="O111" s="448"/>
    </row>
    <row r="112" spans="2:15" ht="18" x14ac:dyDescent="0.4">
      <c r="B112" s="201"/>
      <c r="C112" s="201"/>
      <c r="D112" s="201"/>
      <c r="E112" s="217" t="s">
        <v>273</v>
      </c>
      <c r="F112" s="442">
        <v>1</v>
      </c>
      <c r="G112" s="482">
        <f>2.4-0.9</f>
        <v>1.5</v>
      </c>
      <c r="H112" s="482">
        <v>0.5</v>
      </c>
      <c r="I112" s="199" t="s">
        <v>375</v>
      </c>
      <c r="J112" s="310">
        <f>F112*G112*H112</f>
        <v>0.75</v>
      </c>
      <c r="K112" s="225"/>
      <c r="L112" s="111"/>
      <c r="M112" s="448"/>
      <c r="N112" s="448"/>
      <c r="O112" s="448"/>
    </row>
    <row r="113" spans="2:15" ht="18" x14ac:dyDescent="0.4">
      <c r="B113" s="201"/>
      <c r="C113" s="201"/>
      <c r="D113" s="201"/>
      <c r="E113" s="217" t="s">
        <v>273</v>
      </c>
      <c r="F113" s="442">
        <v>1</v>
      </c>
      <c r="G113" s="482">
        <f>2.4-0.9-0.8</f>
        <v>0.7</v>
      </c>
      <c r="H113" s="482">
        <v>0.5</v>
      </c>
      <c r="I113" s="199" t="s">
        <v>375</v>
      </c>
      <c r="J113" s="310">
        <f>F113*G113*H113</f>
        <v>0.35</v>
      </c>
      <c r="K113" s="225"/>
      <c r="L113" s="111"/>
      <c r="M113" s="448"/>
      <c r="N113" s="448"/>
      <c r="O113" s="448"/>
    </row>
    <row r="114" spans="2:15" ht="18" x14ac:dyDescent="0.4">
      <c r="B114" s="201"/>
      <c r="C114" s="201"/>
      <c r="D114" s="201"/>
      <c r="E114" s="220"/>
      <c r="F114" s="221"/>
      <c r="G114" s="483"/>
      <c r="H114" s="483"/>
      <c r="I114" s="308"/>
      <c r="J114" s="478"/>
      <c r="K114" s="225"/>
      <c r="L114" s="111"/>
      <c r="M114" s="448"/>
      <c r="N114" s="448"/>
      <c r="O114" s="448"/>
    </row>
    <row r="115" spans="2:15" ht="18" x14ac:dyDescent="0.4">
      <c r="B115" s="201"/>
      <c r="C115" s="201"/>
      <c r="D115" s="201"/>
      <c r="E115" s="220"/>
      <c r="F115" s="221"/>
      <c r="G115" s="483"/>
      <c r="H115" s="483"/>
      <c r="I115" s="308"/>
      <c r="J115" s="478"/>
      <c r="K115" s="225"/>
      <c r="L115" s="111"/>
      <c r="M115" s="448"/>
      <c r="N115" s="448"/>
      <c r="O115" s="448"/>
    </row>
    <row r="116" spans="2:15" ht="18" x14ac:dyDescent="0.35">
      <c r="B116" s="197">
        <v>6</v>
      </c>
      <c r="C116" s="328"/>
      <c r="D116" s="325"/>
      <c r="E116" s="197" t="s">
        <v>193</v>
      </c>
      <c r="F116" s="203"/>
      <c r="G116" s="204"/>
      <c r="H116" s="147"/>
      <c r="I116" s="147"/>
      <c r="J116" s="204"/>
      <c r="K116" s="204"/>
      <c r="L116" s="161"/>
      <c r="M116" s="161"/>
      <c r="N116" s="161"/>
      <c r="O116" s="161"/>
    </row>
    <row r="117" spans="2:15" ht="54" x14ac:dyDescent="0.35">
      <c r="B117" s="205" t="s">
        <v>319</v>
      </c>
      <c r="C117" s="314">
        <v>91926</v>
      </c>
      <c r="D117" s="361" t="s">
        <v>183</v>
      </c>
      <c r="E117" s="205" t="s">
        <v>194</v>
      </c>
      <c r="F117" s="206" t="s">
        <v>191</v>
      </c>
      <c r="G117" s="326">
        <f>F119</f>
        <v>358.4</v>
      </c>
      <c r="H117" s="147"/>
      <c r="I117" s="147"/>
      <c r="J117" s="204"/>
      <c r="K117" s="204"/>
      <c r="L117" s="161"/>
      <c r="M117" s="161"/>
      <c r="N117" s="161"/>
      <c r="O117" s="161"/>
    </row>
    <row r="118" spans="2:15" ht="37" x14ac:dyDescent="0.35">
      <c r="B118" s="207"/>
      <c r="C118" s="207"/>
      <c r="D118" s="207"/>
      <c r="E118" s="362" t="s">
        <v>364</v>
      </c>
      <c r="F118" s="210" t="s">
        <v>208</v>
      </c>
      <c r="G118" s="208"/>
      <c r="H118" s="147"/>
      <c r="I118" s="147"/>
      <c r="J118" s="204"/>
      <c r="K118" s="204"/>
      <c r="L118" s="161"/>
      <c r="M118" s="161"/>
      <c r="N118" s="161"/>
      <c r="O118" s="161"/>
    </row>
    <row r="119" spans="2:15" ht="18" x14ac:dyDescent="0.35">
      <c r="B119" s="207"/>
      <c r="C119" s="207"/>
      <c r="D119" s="207"/>
      <c r="E119" s="348"/>
      <c r="F119" s="210">
        <v>358.4</v>
      </c>
      <c r="G119" s="208"/>
      <c r="H119" s="147"/>
      <c r="I119" s="147"/>
      <c r="J119" s="204"/>
      <c r="K119" s="204"/>
      <c r="L119" s="161"/>
      <c r="M119" s="161"/>
      <c r="N119" s="161"/>
      <c r="O119" s="161"/>
    </row>
    <row r="120" spans="2:15" ht="18" x14ac:dyDescent="0.35">
      <c r="B120" s="207"/>
      <c r="C120" s="207"/>
      <c r="D120" s="207"/>
      <c r="E120" s="207"/>
      <c r="F120" s="211"/>
      <c r="G120" s="208"/>
      <c r="H120" s="147"/>
      <c r="I120" s="147"/>
      <c r="J120" s="204"/>
      <c r="K120" s="204"/>
      <c r="L120" s="161"/>
      <c r="M120" s="161"/>
      <c r="N120" s="161"/>
      <c r="O120" s="161"/>
    </row>
    <row r="121" spans="2:15" ht="18" x14ac:dyDescent="0.35">
      <c r="B121" s="207"/>
      <c r="C121" s="207"/>
      <c r="D121" s="207"/>
      <c r="E121" s="207"/>
      <c r="F121" s="211"/>
      <c r="G121" s="208"/>
      <c r="H121" s="147"/>
      <c r="I121" s="147"/>
      <c r="J121" s="204"/>
      <c r="K121" s="204"/>
      <c r="L121" s="161"/>
      <c r="M121" s="161"/>
      <c r="N121" s="161"/>
      <c r="O121" s="161"/>
    </row>
    <row r="122" spans="2:15" ht="54" x14ac:dyDescent="0.35">
      <c r="B122" s="205" t="s">
        <v>514</v>
      </c>
      <c r="C122" s="314">
        <v>91929</v>
      </c>
      <c r="D122" s="361" t="s">
        <v>183</v>
      </c>
      <c r="E122" s="205" t="s">
        <v>311</v>
      </c>
      <c r="F122" s="206" t="s">
        <v>191</v>
      </c>
      <c r="G122" s="326">
        <f>F124</f>
        <v>23.4</v>
      </c>
      <c r="H122" s="147"/>
      <c r="I122" s="147"/>
      <c r="J122" s="204"/>
      <c r="K122" s="204"/>
      <c r="L122" s="161"/>
      <c r="M122" s="161"/>
      <c r="N122" s="161"/>
      <c r="O122" s="161"/>
    </row>
    <row r="123" spans="2:15" ht="37" x14ac:dyDescent="0.35">
      <c r="B123" s="201"/>
      <c r="C123" s="201"/>
      <c r="D123" s="201"/>
      <c r="E123" s="362" t="s">
        <v>364</v>
      </c>
      <c r="F123" s="210" t="s">
        <v>208</v>
      </c>
      <c r="G123" s="204"/>
      <c r="H123" s="147"/>
      <c r="I123" s="147"/>
      <c r="J123" s="204"/>
      <c r="K123" s="204"/>
      <c r="L123" s="161"/>
      <c r="M123" s="161"/>
      <c r="N123" s="161"/>
      <c r="O123" s="161"/>
    </row>
    <row r="124" spans="2:15" ht="17.5" x14ac:dyDescent="0.35">
      <c r="B124" s="201"/>
      <c r="C124" s="201"/>
      <c r="D124" s="201"/>
      <c r="E124" s="348"/>
      <c r="F124" s="210">
        <v>23.4</v>
      </c>
      <c r="G124" s="204"/>
      <c r="H124" s="147"/>
      <c r="I124" s="147"/>
      <c r="J124" s="204"/>
      <c r="K124" s="204"/>
      <c r="L124" s="161"/>
      <c r="M124" s="161"/>
      <c r="N124" s="161"/>
      <c r="O124" s="161"/>
    </row>
    <row r="125" spans="2:15" ht="17.5" x14ac:dyDescent="0.35">
      <c r="B125" s="201"/>
      <c r="C125" s="201"/>
      <c r="D125" s="201"/>
      <c r="E125" s="201"/>
      <c r="F125" s="202"/>
      <c r="G125" s="204"/>
      <c r="H125" s="147"/>
      <c r="I125" s="147"/>
      <c r="J125" s="204"/>
      <c r="K125" s="204"/>
      <c r="L125" s="161"/>
      <c r="M125" s="161"/>
      <c r="N125" s="161"/>
      <c r="O125" s="161"/>
    </row>
    <row r="126" spans="2:15" ht="17.5" x14ac:dyDescent="0.35">
      <c r="B126" s="201"/>
      <c r="C126" s="201"/>
      <c r="D126" s="201"/>
      <c r="E126" s="201"/>
      <c r="F126" s="202"/>
      <c r="G126" s="204"/>
      <c r="H126" s="147"/>
      <c r="I126" s="147"/>
      <c r="J126" s="204"/>
      <c r="K126" s="204"/>
      <c r="L126" s="161"/>
      <c r="M126" s="161"/>
      <c r="N126" s="161"/>
      <c r="O126" s="161"/>
    </row>
    <row r="127" spans="2:15" ht="54" x14ac:dyDescent="0.35">
      <c r="B127" s="205" t="s">
        <v>515</v>
      </c>
      <c r="C127" s="314">
        <v>92980</v>
      </c>
      <c r="D127" s="361" t="s">
        <v>183</v>
      </c>
      <c r="E127" s="205" t="s">
        <v>195</v>
      </c>
      <c r="F127" s="206" t="s">
        <v>191</v>
      </c>
      <c r="G127" s="326">
        <f>F129</f>
        <v>44.5</v>
      </c>
      <c r="H127" s="147"/>
      <c r="I127" s="147"/>
      <c r="J127" s="204"/>
      <c r="K127" s="204"/>
      <c r="L127" s="161"/>
      <c r="M127" s="161"/>
      <c r="N127" s="161"/>
      <c r="O127" s="161"/>
    </row>
    <row r="128" spans="2:15" ht="37" x14ac:dyDescent="0.35">
      <c r="B128" s="207"/>
      <c r="C128" s="207"/>
      <c r="D128" s="207"/>
      <c r="E128" s="362" t="s">
        <v>364</v>
      </c>
      <c r="F128" s="210" t="s">
        <v>208</v>
      </c>
      <c r="G128" s="208"/>
      <c r="H128" s="147"/>
      <c r="I128" s="147"/>
      <c r="J128" s="204"/>
      <c r="K128" s="204"/>
      <c r="L128" s="161"/>
      <c r="M128" s="161"/>
      <c r="N128" s="161"/>
      <c r="O128" s="161"/>
    </row>
    <row r="129" spans="2:15" ht="17.5" x14ac:dyDescent="0.35">
      <c r="B129" s="201"/>
      <c r="C129" s="201"/>
      <c r="D129" s="201"/>
      <c r="E129" s="348"/>
      <c r="F129" s="210">
        <v>44.5</v>
      </c>
      <c r="G129" s="204"/>
      <c r="H129" s="147"/>
      <c r="I129" s="147"/>
      <c r="J129" s="204"/>
      <c r="K129" s="204"/>
      <c r="L129" s="161"/>
      <c r="M129" s="161"/>
      <c r="N129" s="161"/>
      <c r="O129" s="161"/>
    </row>
    <row r="130" spans="2:15" ht="17.5" x14ac:dyDescent="0.35">
      <c r="B130" s="201"/>
      <c r="C130" s="201"/>
      <c r="D130" s="201"/>
      <c r="E130" s="201"/>
      <c r="F130" s="202"/>
      <c r="G130" s="204"/>
      <c r="H130" s="147"/>
      <c r="I130" s="147"/>
      <c r="J130" s="204"/>
      <c r="K130" s="204"/>
      <c r="L130" s="161"/>
      <c r="M130" s="161"/>
      <c r="N130" s="161"/>
      <c r="O130" s="161"/>
    </row>
    <row r="131" spans="2:15" ht="17.5" x14ac:dyDescent="0.35">
      <c r="B131" s="201"/>
      <c r="C131" s="201"/>
      <c r="D131" s="201"/>
      <c r="E131" s="201"/>
      <c r="F131" s="202"/>
      <c r="G131" s="204"/>
      <c r="H131" s="147"/>
      <c r="I131" s="147"/>
      <c r="J131" s="204"/>
      <c r="K131" s="204"/>
      <c r="L131" s="161"/>
      <c r="M131" s="161"/>
      <c r="N131" s="161"/>
      <c r="O131" s="161"/>
    </row>
    <row r="132" spans="2:15" ht="54" x14ac:dyDescent="0.35">
      <c r="B132" s="205" t="s">
        <v>516</v>
      </c>
      <c r="C132" s="314">
        <v>91953</v>
      </c>
      <c r="D132" s="361" t="s">
        <v>183</v>
      </c>
      <c r="E132" s="205" t="s">
        <v>303</v>
      </c>
      <c r="F132" s="206" t="s">
        <v>177</v>
      </c>
      <c r="G132" s="326">
        <f>F134</f>
        <v>4</v>
      </c>
      <c r="H132" s="147"/>
      <c r="I132" s="147"/>
      <c r="J132" s="204"/>
      <c r="K132" s="204"/>
      <c r="L132" s="161"/>
      <c r="M132" s="161"/>
      <c r="N132" s="161"/>
      <c r="O132" s="161"/>
    </row>
    <row r="133" spans="2:15" ht="37" x14ac:dyDescent="0.35">
      <c r="B133" s="201"/>
      <c r="C133" s="201"/>
      <c r="D133" s="201"/>
      <c r="E133" s="362" t="s">
        <v>312</v>
      </c>
      <c r="F133" s="210" t="s">
        <v>208</v>
      </c>
      <c r="G133" s="204"/>
      <c r="H133" s="147"/>
      <c r="I133" s="147"/>
      <c r="J133" s="204"/>
      <c r="K133" s="204"/>
      <c r="L133" s="161"/>
      <c r="M133" s="161"/>
      <c r="N133" s="161"/>
      <c r="O133" s="161"/>
    </row>
    <row r="134" spans="2:15" ht="17.5" x14ac:dyDescent="0.35">
      <c r="B134" s="201"/>
      <c r="C134" s="201"/>
      <c r="D134" s="201"/>
      <c r="E134" s="348"/>
      <c r="F134" s="210">
        <v>4</v>
      </c>
      <c r="G134" s="204"/>
      <c r="H134" s="147"/>
      <c r="I134" s="147"/>
      <c r="J134" s="204"/>
      <c r="K134" s="204"/>
      <c r="L134" s="161"/>
      <c r="M134" s="161"/>
      <c r="N134" s="161"/>
      <c r="O134" s="161"/>
    </row>
    <row r="135" spans="2:15" ht="17.5" x14ac:dyDescent="0.35">
      <c r="B135" s="201"/>
      <c r="C135" s="201"/>
      <c r="D135" s="201"/>
      <c r="E135" s="201"/>
      <c r="F135" s="202"/>
      <c r="G135" s="204"/>
      <c r="H135" s="147"/>
      <c r="I135" s="147"/>
      <c r="J135" s="204"/>
      <c r="K135" s="204"/>
      <c r="L135" s="161"/>
      <c r="M135" s="161"/>
      <c r="N135" s="161"/>
      <c r="O135" s="161"/>
    </row>
    <row r="136" spans="2:15" ht="17.5" x14ac:dyDescent="0.35">
      <c r="B136" s="201"/>
      <c r="C136" s="201"/>
      <c r="D136" s="201"/>
      <c r="E136" s="201"/>
      <c r="F136" s="202"/>
      <c r="G136" s="204"/>
      <c r="H136" s="147"/>
      <c r="I136" s="147"/>
      <c r="J136" s="204"/>
      <c r="K136" s="204"/>
      <c r="L136" s="161"/>
      <c r="M136" s="161"/>
      <c r="N136" s="161"/>
      <c r="O136" s="161"/>
    </row>
    <row r="137" spans="2:15" ht="54" x14ac:dyDescent="0.35">
      <c r="B137" s="205" t="s">
        <v>517</v>
      </c>
      <c r="C137" s="314">
        <v>91959</v>
      </c>
      <c r="D137" s="361" t="s">
        <v>183</v>
      </c>
      <c r="E137" s="205" t="s">
        <v>304</v>
      </c>
      <c r="F137" s="206" t="s">
        <v>177</v>
      </c>
      <c r="G137" s="326">
        <f>F139</f>
        <v>2</v>
      </c>
      <c r="H137" s="147"/>
      <c r="I137" s="147"/>
      <c r="J137" s="204"/>
      <c r="K137" s="204"/>
      <c r="L137" s="161"/>
      <c r="M137" s="161"/>
      <c r="N137" s="161"/>
      <c r="O137" s="161"/>
    </row>
    <row r="138" spans="2:15" ht="37" x14ac:dyDescent="0.35">
      <c r="B138" s="207"/>
      <c r="C138" s="207"/>
      <c r="D138" s="207"/>
      <c r="E138" s="362" t="s">
        <v>364</v>
      </c>
      <c r="F138" s="210" t="s">
        <v>208</v>
      </c>
      <c r="G138" s="208"/>
      <c r="H138" s="147"/>
      <c r="I138" s="147"/>
      <c r="J138" s="204"/>
      <c r="K138" s="204"/>
      <c r="L138" s="161"/>
      <c r="M138" s="161"/>
      <c r="N138" s="161"/>
      <c r="O138" s="161"/>
    </row>
    <row r="139" spans="2:15" ht="17.5" x14ac:dyDescent="0.35">
      <c r="B139" s="201"/>
      <c r="C139" s="201"/>
      <c r="D139" s="201"/>
      <c r="E139" s="348"/>
      <c r="F139" s="210">
        <v>2</v>
      </c>
      <c r="G139" s="204"/>
      <c r="H139" s="147"/>
      <c r="I139" s="147"/>
      <c r="J139" s="204"/>
      <c r="K139" s="204"/>
      <c r="L139" s="161"/>
      <c r="M139" s="161"/>
      <c r="N139" s="161"/>
      <c r="O139" s="161"/>
    </row>
    <row r="140" spans="2:15" ht="17.5" x14ac:dyDescent="0.35">
      <c r="B140" s="201"/>
      <c r="C140" s="201"/>
      <c r="D140" s="201"/>
      <c r="E140" s="212"/>
      <c r="F140" s="213"/>
      <c r="G140" s="204"/>
      <c r="H140" s="147"/>
      <c r="I140" s="147"/>
      <c r="J140" s="204"/>
      <c r="K140" s="204"/>
      <c r="L140" s="161"/>
      <c r="M140" s="161"/>
      <c r="N140" s="161"/>
      <c r="O140" s="161"/>
    </row>
    <row r="141" spans="2:15" ht="17.5" x14ac:dyDescent="0.35">
      <c r="B141" s="201"/>
      <c r="C141" s="201"/>
      <c r="D141" s="201"/>
      <c r="E141" s="201"/>
      <c r="F141" s="202"/>
      <c r="G141" s="204"/>
      <c r="H141" s="147"/>
      <c r="I141" s="147"/>
      <c r="J141" s="204"/>
      <c r="K141" s="204"/>
      <c r="L141" s="161"/>
      <c r="M141" s="161"/>
      <c r="N141" s="161"/>
      <c r="O141" s="161"/>
    </row>
    <row r="142" spans="2:15" ht="54" x14ac:dyDescent="0.35">
      <c r="B142" s="205" t="s">
        <v>518</v>
      </c>
      <c r="C142" s="314">
        <v>92000</v>
      </c>
      <c r="D142" s="361" t="s">
        <v>183</v>
      </c>
      <c r="E142" s="205" t="s">
        <v>305</v>
      </c>
      <c r="F142" s="206" t="s">
        <v>177</v>
      </c>
      <c r="G142" s="326">
        <f>F144</f>
        <v>8</v>
      </c>
      <c r="H142" s="147"/>
      <c r="I142" s="147"/>
      <c r="J142" s="204"/>
      <c r="K142" s="204"/>
      <c r="L142" s="161"/>
      <c r="M142" s="161"/>
      <c r="N142" s="161"/>
      <c r="O142" s="161"/>
    </row>
    <row r="143" spans="2:15" ht="37" x14ac:dyDescent="0.35">
      <c r="B143" s="201"/>
      <c r="C143" s="201"/>
      <c r="D143" s="201"/>
      <c r="E143" s="362" t="s">
        <v>364</v>
      </c>
      <c r="F143" s="210" t="s">
        <v>208</v>
      </c>
      <c r="G143" s="204"/>
      <c r="H143" s="147"/>
      <c r="I143" s="147"/>
      <c r="J143" s="204"/>
      <c r="K143" s="204"/>
      <c r="L143" s="161"/>
      <c r="M143" s="161"/>
      <c r="N143" s="161"/>
      <c r="O143" s="161"/>
    </row>
    <row r="144" spans="2:15" ht="17.5" x14ac:dyDescent="0.35">
      <c r="B144" s="201"/>
      <c r="C144" s="201"/>
      <c r="D144" s="201"/>
      <c r="E144" s="348"/>
      <c r="F144" s="210">
        <v>8</v>
      </c>
      <c r="G144" s="204"/>
      <c r="H144" s="147"/>
      <c r="I144" s="147"/>
      <c r="J144" s="204"/>
      <c r="K144" s="204"/>
      <c r="L144" s="161"/>
      <c r="M144" s="161"/>
      <c r="N144" s="161"/>
      <c r="O144" s="161"/>
    </row>
    <row r="145" spans="2:15" ht="17.5" x14ac:dyDescent="0.35">
      <c r="B145" s="201"/>
      <c r="C145" s="201"/>
      <c r="D145" s="201"/>
      <c r="E145" s="201"/>
      <c r="F145" s="202"/>
      <c r="G145" s="204"/>
      <c r="H145" s="147"/>
      <c r="I145" s="147"/>
      <c r="J145" s="204"/>
      <c r="K145" s="204"/>
      <c r="L145" s="161"/>
      <c r="M145" s="161"/>
      <c r="N145" s="161"/>
      <c r="O145" s="161"/>
    </row>
    <row r="146" spans="2:15" ht="17.5" x14ac:dyDescent="0.35">
      <c r="B146" s="201"/>
      <c r="C146" s="201"/>
      <c r="D146" s="201"/>
      <c r="E146" s="201"/>
      <c r="F146" s="202"/>
      <c r="G146" s="204"/>
      <c r="H146" s="147"/>
      <c r="I146" s="147"/>
      <c r="J146" s="204"/>
      <c r="K146" s="204"/>
      <c r="L146" s="161"/>
      <c r="M146" s="161"/>
      <c r="N146" s="161"/>
      <c r="O146" s="161"/>
    </row>
    <row r="147" spans="2:15" ht="54" x14ac:dyDescent="0.35">
      <c r="B147" s="205" t="s">
        <v>519</v>
      </c>
      <c r="C147" s="314">
        <v>91996</v>
      </c>
      <c r="D147" s="361" t="s">
        <v>183</v>
      </c>
      <c r="E147" s="205" t="s">
        <v>197</v>
      </c>
      <c r="F147" s="206" t="s">
        <v>177</v>
      </c>
      <c r="G147" s="326">
        <f>F149</f>
        <v>7</v>
      </c>
      <c r="H147" s="147"/>
      <c r="I147" s="147"/>
      <c r="J147" s="204"/>
      <c r="K147" s="204"/>
      <c r="L147" s="161"/>
      <c r="M147" s="161"/>
      <c r="N147" s="161"/>
      <c r="O147" s="161"/>
    </row>
    <row r="148" spans="2:15" ht="37" x14ac:dyDescent="0.35">
      <c r="B148" s="201"/>
      <c r="C148" s="201"/>
      <c r="D148" s="201"/>
      <c r="E148" s="362" t="s">
        <v>364</v>
      </c>
      <c r="F148" s="210" t="s">
        <v>208</v>
      </c>
      <c r="G148" s="204"/>
      <c r="H148" s="147"/>
      <c r="I148" s="147"/>
      <c r="J148" s="204"/>
      <c r="K148" s="204"/>
      <c r="L148" s="161"/>
      <c r="M148" s="161"/>
      <c r="N148" s="161"/>
      <c r="O148" s="161"/>
    </row>
    <row r="149" spans="2:15" ht="17.5" x14ac:dyDescent="0.35">
      <c r="B149" s="201"/>
      <c r="C149" s="201"/>
      <c r="D149" s="201"/>
      <c r="E149" s="348"/>
      <c r="F149" s="210">
        <v>7</v>
      </c>
      <c r="G149" s="204"/>
      <c r="H149" s="147"/>
      <c r="I149" s="147"/>
      <c r="J149" s="204"/>
      <c r="K149" s="204"/>
      <c r="L149" s="161"/>
      <c r="M149" s="161"/>
      <c r="N149" s="161"/>
      <c r="O149" s="161"/>
    </row>
    <row r="150" spans="2:15" ht="17.5" x14ac:dyDescent="0.35">
      <c r="B150" s="201"/>
      <c r="C150" s="201"/>
      <c r="D150" s="201"/>
      <c r="E150" s="201"/>
      <c r="F150" s="202"/>
      <c r="G150" s="204"/>
      <c r="H150" s="147"/>
      <c r="I150" s="147"/>
      <c r="J150" s="204"/>
      <c r="K150" s="204"/>
      <c r="L150" s="161"/>
      <c r="M150" s="161"/>
      <c r="N150" s="161"/>
      <c r="O150" s="161"/>
    </row>
    <row r="151" spans="2:15" ht="17.5" x14ac:dyDescent="0.35">
      <c r="B151" s="201"/>
      <c r="C151" s="201"/>
      <c r="D151" s="201"/>
      <c r="E151" s="201"/>
      <c r="F151" s="202"/>
      <c r="G151" s="204"/>
      <c r="H151" s="147"/>
      <c r="I151" s="147"/>
      <c r="J151" s="204"/>
      <c r="K151" s="204"/>
      <c r="L151" s="161"/>
      <c r="M151" s="161"/>
      <c r="N151" s="161"/>
      <c r="O151" s="161"/>
    </row>
    <row r="152" spans="2:15" ht="54" x14ac:dyDescent="0.35">
      <c r="B152" s="205" t="s">
        <v>520</v>
      </c>
      <c r="C152" s="314">
        <v>91992</v>
      </c>
      <c r="D152" s="361" t="s">
        <v>183</v>
      </c>
      <c r="E152" s="205" t="s">
        <v>196</v>
      </c>
      <c r="F152" s="206" t="s">
        <v>177</v>
      </c>
      <c r="G152" s="326">
        <f>F154</f>
        <v>1</v>
      </c>
      <c r="H152" s="147"/>
      <c r="I152" s="147"/>
      <c r="J152" s="204"/>
      <c r="K152" s="204"/>
      <c r="L152" s="161"/>
      <c r="M152" s="161"/>
      <c r="N152" s="161"/>
      <c r="O152" s="161"/>
    </row>
    <row r="153" spans="2:15" ht="37" x14ac:dyDescent="0.35">
      <c r="B153" s="201"/>
      <c r="C153" s="201"/>
      <c r="D153" s="201"/>
      <c r="E153" s="362" t="s">
        <v>364</v>
      </c>
      <c r="F153" s="210" t="s">
        <v>208</v>
      </c>
      <c r="G153" s="204"/>
      <c r="H153" s="147"/>
      <c r="I153" s="147"/>
      <c r="J153" s="204"/>
      <c r="K153" s="204"/>
      <c r="L153" s="161"/>
      <c r="M153" s="161"/>
      <c r="N153" s="161"/>
      <c r="O153" s="161"/>
    </row>
    <row r="154" spans="2:15" ht="17.5" x14ac:dyDescent="0.35">
      <c r="B154" s="201"/>
      <c r="C154" s="201"/>
      <c r="D154" s="201"/>
      <c r="E154" s="348"/>
      <c r="F154" s="210">
        <v>1</v>
      </c>
      <c r="G154" s="204"/>
      <c r="H154" s="147"/>
      <c r="I154" s="147"/>
      <c r="J154" s="204"/>
      <c r="K154" s="204"/>
      <c r="L154" s="161"/>
      <c r="M154" s="161"/>
      <c r="N154" s="161"/>
      <c r="O154" s="161"/>
    </row>
    <row r="155" spans="2:15" ht="17.5" x14ac:dyDescent="0.35">
      <c r="B155" s="201"/>
      <c r="C155" s="201"/>
      <c r="D155" s="201"/>
      <c r="E155" s="212"/>
      <c r="F155" s="213"/>
      <c r="G155" s="204"/>
      <c r="H155" s="147"/>
      <c r="I155" s="147"/>
      <c r="J155" s="204"/>
      <c r="K155" s="204"/>
      <c r="L155" s="161"/>
      <c r="M155" s="161"/>
      <c r="N155" s="161"/>
      <c r="O155" s="161"/>
    </row>
    <row r="156" spans="2:15" ht="17.5" x14ac:dyDescent="0.35">
      <c r="B156" s="201"/>
      <c r="C156" s="201"/>
      <c r="D156" s="201"/>
      <c r="E156" s="201"/>
      <c r="F156" s="202"/>
      <c r="G156" s="204"/>
      <c r="H156" s="147"/>
      <c r="I156" s="147"/>
      <c r="J156" s="204"/>
      <c r="K156" s="204"/>
      <c r="L156" s="161"/>
      <c r="M156" s="161"/>
      <c r="N156" s="161"/>
      <c r="O156" s="161"/>
    </row>
    <row r="157" spans="2:15" ht="54" x14ac:dyDescent="0.35">
      <c r="B157" s="205" t="s">
        <v>521</v>
      </c>
      <c r="C157" s="314">
        <v>97589</v>
      </c>
      <c r="D157" s="361" t="s">
        <v>183</v>
      </c>
      <c r="E157" s="205" t="s">
        <v>306</v>
      </c>
      <c r="F157" s="206" t="s">
        <v>177</v>
      </c>
      <c r="G157" s="326">
        <f>F159</f>
        <v>7</v>
      </c>
      <c r="H157" s="147"/>
      <c r="I157" s="147"/>
      <c r="J157" s="204"/>
      <c r="K157" s="204"/>
      <c r="L157" s="161"/>
      <c r="M157" s="161"/>
      <c r="N157" s="161"/>
      <c r="O157" s="161"/>
    </row>
    <row r="158" spans="2:15" ht="37" x14ac:dyDescent="0.35">
      <c r="B158" s="201"/>
      <c r="C158" s="201"/>
      <c r="D158" s="201"/>
      <c r="E158" s="362" t="s">
        <v>364</v>
      </c>
      <c r="F158" s="210" t="s">
        <v>208</v>
      </c>
      <c r="G158" s="204"/>
      <c r="H158" s="147"/>
      <c r="I158" s="147"/>
      <c r="J158" s="204"/>
      <c r="K158" s="204"/>
      <c r="L158" s="161"/>
      <c r="M158" s="161"/>
      <c r="N158" s="161"/>
      <c r="O158" s="161"/>
    </row>
    <row r="159" spans="2:15" ht="17.5" x14ac:dyDescent="0.35">
      <c r="B159" s="201"/>
      <c r="C159" s="201"/>
      <c r="D159" s="201"/>
      <c r="E159" s="348"/>
      <c r="F159" s="210">
        <v>7</v>
      </c>
      <c r="G159" s="204"/>
      <c r="H159" s="147"/>
      <c r="I159" s="147"/>
      <c r="J159" s="204"/>
      <c r="K159" s="204"/>
      <c r="L159" s="161"/>
      <c r="M159" s="161"/>
      <c r="N159" s="161"/>
      <c r="O159" s="161"/>
    </row>
    <row r="160" spans="2:15" ht="17.5" x14ac:dyDescent="0.35">
      <c r="B160" s="201"/>
      <c r="C160" s="201"/>
      <c r="D160" s="201"/>
      <c r="E160" s="201"/>
      <c r="F160" s="202"/>
      <c r="G160" s="204"/>
      <c r="H160" s="147"/>
      <c r="I160" s="147"/>
      <c r="J160" s="204"/>
      <c r="K160" s="204"/>
      <c r="L160" s="161"/>
      <c r="M160" s="161"/>
      <c r="N160" s="161"/>
      <c r="O160" s="161"/>
    </row>
    <row r="161" spans="2:15" ht="17.5" x14ac:dyDescent="0.35">
      <c r="B161" s="201"/>
      <c r="C161" s="201"/>
      <c r="D161" s="201"/>
      <c r="E161" s="201"/>
      <c r="F161" s="202"/>
      <c r="G161" s="204"/>
      <c r="H161" s="147"/>
      <c r="I161" s="147"/>
      <c r="J161" s="204"/>
      <c r="K161" s="204"/>
      <c r="L161" s="161"/>
      <c r="M161" s="161"/>
      <c r="N161" s="161"/>
      <c r="O161" s="161"/>
    </row>
    <row r="162" spans="2:15" ht="54" x14ac:dyDescent="0.35">
      <c r="B162" s="205" t="s">
        <v>522</v>
      </c>
      <c r="C162" s="314">
        <v>97608</v>
      </c>
      <c r="D162" s="361" t="s">
        <v>183</v>
      </c>
      <c r="E162" s="205" t="s">
        <v>198</v>
      </c>
      <c r="F162" s="206" t="s">
        <v>177</v>
      </c>
      <c r="G162" s="326">
        <f>F164</f>
        <v>1</v>
      </c>
      <c r="H162" s="147"/>
      <c r="I162" s="147"/>
      <c r="J162" s="204"/>
      <c r="K162" s="204"/>
      <c r="L162" s="161"/>
      <c r="M162" s="161"/>
      <c r="N162" s="161"/>
      <c r="O162" s="161"/>
    </row>
    <row r="163" spans="2:15" ht="37" x14ac:dyDescent="0.35">
      <c r="B163" s="201"/>
      <c r="C163" s="201"/>
      <c r="D163" s="201"/>
      <c r="E163" s="362" t="s">
        <v>364</v>
      </c>
      <c r="F163" s="210" t="s">
        <v>208</v>
      </c>
      <c r="G163" s="204"/>
      <c r="H163" s="147"/>
      <c r="I163" s="147"/>
      <c r="J163" s="204"/>
      <c r="K163" s="204"/>
      <c r="L163" s="161"/>
      <c r="M163" s="161"/>
      <c r="N163" s="161"/>
      <c r="O163" s="161"/>
    </row>
    <row r="164" spans="2:15" ht="17.5" x14ac:dyDescent="0.35">
      <c r="B164" s="201"/>
      <c r="C164" s="201"/>
      <c r="D164" s="201"/>
      <c r="E164" s="348"/>
      <c r="F164" s="210">
        <v>1</v>
      </c>
      <c r="G164" s="204"/>
      <c r="H164" s="147"/>
      <c r="I164" s="147"/>
      <c r="J164" s="204"/>
      <c r="K164" s="204"/>
      <c r="L164" s="161"/>
      <c r="M164" s="161"/>
      <c r="N164" s="161"/>
      <c r="O164" s="161"/>
    </row>
    <row r="165" spans="2:15" ht="17.5" x14ac:dyDescent="0.35">
      <c r="B165" s="201"/>
      <c r="C165" s="201"/>
      <c r="D165" s="201"/>
      <c r="E165" s="212"/>
      <c r="F165" s="213"/>
      <c r="G165" s="204"/>
      <c r="H165" s="147"/>
      <c r="I165" s="147"/>
      <c r="J165" s="204"/>
      <c r="K165" s="204"/>
      <c r="L165" s="161"/>
      <c r="M165" s="161"/>
      <c r="N165" s="161"/>
      <c r="O165" s="161"/>
    </row>
    <row r="166" spans="2:15" ht="17.5" x14ac:dyDescent="0.35">
      <c r="B166" s="201"/>
      <c r="C166" s="201"/>
      <c r="D166" s="201"/>
      <c r="E166" s="201"/>
      <c r="F166" s="202"/>
      <c r="G166" s="204"/>
      <c r="H166" s="147"/>
      <c r="I166" s="147"/>
      <c r="J166" s="204"/>
      <c r="K166" s="204"/>
      <c r="L166" s="161"/>
      <c r="M166" s="161"/>
      <c r="N166" s="161"/>
      <c r="O166" s="161"/>
    </row>
    <row r="167" spans="2:15" ht="36" x14ac:dyDescent="0.35">
      <c r="B167" s="205" t="s">
        <v>632</v>
      </c>
      <c r="C167" s="314">
        <v>93653</v>
      </c>
      <c r="D167" s="361" t="s">
        <v>183</v>
      </c>
      <c r="E167" s="205" t="s">
        <v>307</v>
      </c>
      <c r="F167" s="206" t="s">
        <v>177</v>
      </c>
      <c r="G167" s="326">
        <f>F169</f>
        <v>1</v>
      </c>
      <c r="H167" s="147"/>
      <c r="I167" s="147"/>
      <c r="J167" s="204"/>
      <c r="K167" s="204"/>
      <c r="L167" s="161"/>
      <c r="M167" s="161"/>
      <c r="N167" s="161"/>
      <c r="O167" s="161"/>
    </row>
    <row r="168" spans="2:15" ht="37" x14ac:dyDescent="0.35">
      <c r="B168" s="201"/>
      <c r="C168" s="201"/>
      <c r="D168" s="201"/>
      <c r="E168" s="362" t="s">
        <v>364</v>
      </c>
      <c r="F168" s="210" t="s">
        <v>208</v>
      </c>
      <c r="G168" s="204"/>
      <c r="H168" s="147"/>
      <c r="I168" s="147"/>
      <c r="J168" s="204"/>
      <c r="K168" s="204"/>
      <c r="L168" s="161"/>
      <c r="M168" s="161"/>
      <c r="N168" s="161"/>
      <c r="O168" s="161"/>
    </row>
    <row r="169" spans="2:15" ht="17.5" x14ac:dyDescent="0.35">
      <c r="B169" s="201"/>
      <c r="C169" s="201"/>
      <c r="D169" s="201"/>
      <c r="E169" s="348"/>
      <c r="F169" s="210">
        <v>1</v>
      </c>
      <c r="G169" s="204"/>
      <c r="H169" s="147"/>
      <c r="I169" s="147"/>
      <c r="J169" s="204"/>
      <c r="K169" s="204"/>
      <c r="L169" s="161"/>
      <c r="M169" s="161"/>
      <c r="N169" s="161"/>
      <c r="O169" s="161"/>
    </row>
    <row r="170" spans="2:15" ht="17.5" x14ac:dyDescent="0.35">
      <c r="B170" s="201"/>
      <c r="C170" s="201"/>
      <c r="D170" s="201"/>
      <c r="E170" s="212"/>
      <c r="F170" s="213"/>
      <c r="G170" s="204"/>
      <c r="H170" s="147"/>
      <c r="I170" s="147"/>
      <c r="J170" s="204"/>
      <c r="K170" s="204"/>
      <c r="L170" s="161"/>
      <c r="M170" s="161"/>
      <c r="N170" s="161"/>
      <c r="O170" s="161"/>
    </row>
    <row r="171" spans="2:15" ht="17.5" x14ac:dyDescent="0.35">
      <c r="B171" s="201"/>
      <c r="C171" s="201"/>
      <c r="D171" s="201"/>
      <c r="E171" s="201"/>
      <c r="F171" s="202"/>
      <c r="G171" s="204"/>
      <c r="H171" s="147"/>
      <c r="I171" s="147"/>
      <c r="J171" s="204"/>
      <c r="K171" s="204"/>
      <c r="L171" s="161"/>
      <c r="M171" s="161"/>
      <c r="N171" s="161"/>
      <c r="O171" s="161"/>
    </row>
    <row r="172" spans="2:15" ht="36" x14ac:dyDescent="0.35">
      <c r="B172" s="205" t="s">
        <v>523</v>
      </c>
      <c r="C172" s="314">
        <v>93663</v>
      </c>
      <c r="D172" s="361" t="s">
        <v>183</v>
      </c>
      <c r="E172" s="205" t="s">
        <v>308</v>
      </c>
      <c r="F172" s="206" t="s">
        <v>177</v>
      </c>
      <c r="G172" s="326">
        <f>F174</f>
        <v>1</v>
      </c>
      <c r="H172" s="147"/>
      <c r="I172" s="147"/>
      <c r="J172" s="204"/>
      <c r="K172" s="204"/>
      <c r="L172" s="161"/>
      <c r="M172" s="161"/>
      <c r="N172" s="161"/>
      <c r="O172" s="161"/>
    </row>
    <row r="173" spans="2:15" ht="37" x14ac:dyDescent="0.35">
      <c r="B173" s="201"/>
      <c r="C173" s="201"/>
      <c r="D173" s="201"/>
      <c r="E173" s="362" t="s">
        <v>364</v>
      </c>
      <c r="F173" s="210" t="s">
        <v>208</v>
      </c>
      <c r="G173" s="204"/>
      <c r="H173" s="147"/>
      <c r="I173" s="147"/>
      <c r="J173" s="204"/>
      <c r="K173" s="204"/>
      <c r="L173" s="161"/>
      <c r="M173" s="161"/>
      <c r="N173" s="161"/>
      <c r="O173" s="161"/>
    </row>
    <row r="174" spans="2:15" ht="17.5" x14ac:dyDescent="0.35">
      <c r="B174" s="201"/>
      <c r="C174" s="201"/>
      <c r="D174" s="201"/>
      <c r="E174" s="348"/>
      <c r="F174" s="210">
        <v>1</v>
      </c>
      <c r="G174" s="204"/>
      <c r="H174" s="147"/>
      <c r="I174" s="147"/>
      <c r="J174" s="204"/>
      <c r="K174" s="204"/>
      <c r="L174" s="161"/>
      <c r="M174" s="161"/>
      <c r="N174" s="161"/>
      <c r="O174" s="161"/>
    </row>
    <row r="175" spans="2:15" ht="17.5" x14ac:dyDescent="0.35">
      <c r="B175" s="201"/>
      <c r="C175" s="201"/>
      <c r="D175" s="201"/>
      <c r="E175" s="212"/>
      <c r="F175" s="213"/>
      <c r="G175" s="204"/>
      <c r="H175" s="147"/>
      <c r="I175" s="147"/>
      <c r="J175" s="204"/>
      <c r="K175" s="204"/>
      <c r="L175" s="161"/>
      <c r="M175" s="161"/>
      <c r="N175" s="161"/>
      <c r="O175" s="161"/>
    </row>
    <row r="176" spans="2:15" ht="17.5" x14ac:dyDescent="0.35">
      <c r="B176" s="201"/>
      <c r="C176" s="201"/>
      <c r="D176" s="201"/>
      <c r="E176" s="201"/>
      <c r="F176" s="202"/>
      <c r="G176" s="204"/>
      <c r="H176" s="147"/>
      <c r="I176" s="147"/>
      <c r="J176" s="204"/>
      <c r="K176" s="204"/>
      <c r="L176" s="161"/>
      <c r="M176" s="161"/>
      <c r="N176" s="161"/>
      <c r="O176" s="161"/>
    </row>
    <row r="177" spans="2:15" ht="36" x14ac:dyDescent="0.35">
      <c r="B177" s="205" t="s">
        <v>524</v>
      </c>
      <c r="C177" s="314">
        <v>93654</v>
      </c>
      <c r="D177" s="361" t="s">
        <v>183</v>
      </c>
      <c r="E177" s="205" t="s">
        <v>199</v>
      </c>
      <c r="F177" s="206" t="s">
        <v>177</v>
      </c>
      <c r="G177" s="326">
        <f>F179</f>
        <v>2</v>
      </c>
      <c r="H177" s="147"/>
      <c r="I177" s="147"/>
      <c r="J177" s="204"/>
      <c r="K177" s="204"/>
      <c r="L177" s="161"/>
      <c r="M177" s="161"/>
      <c r="N177" s="161"/>
      <c r="O177" s="161"/>
    </row>
    <row r="178" spans="2:15" ht="37" x14ac:dyDescent="0.35">
      <c r="B178" s="201"/>
      <c r="C178" s="201"/>
      <c r="D178" s="201"/>
      <c r="E178" s="362" t="s">
        <v>364</v>
      </c>
      <c r="F178" s="210" t="s">
        <v>208</v>
      </c>
      <c r="G178" s="204"/>
      <c r="H178" s="147"/>
      <c r="I178" s="147"/>
      <c r="J178" s="204"/>
      <c r="K178" s="204"/>
      <c r="L178" s="161"/>
      <c r="M178" s="161"/>
      <c r="N178" s="161"/>
      <c r="O178" s="161"/>
    </row>
    <row r="179" spans="2:15" ht="17.5" x14ac:dyDescent="0.35">
      <c r="B179" s="201"/>
      <c r="C179" s="201"/>
      <c r="D179" s="201"/>
      <c r="E179" s="348"/>
      <c r="F179" s="210">
        <v>2</v>
      </c>
      <c r="G179" s="204"/>
      <c r="H179" s="147"/>
      <c r="I179" s="147"/>
      <c r="J179" s="204"/>
      <c r="K179" s="204"/>
      <c r="L179" s="161"/>
      <c r="M179" s="161"/>
      <c r="N179" s="161"/>
      <c r="O179" s="161"/>
    </row>
    <row r="180" spans="2:15" ht="17.5" x14ac:dyDescent="0.35">
      <c r="B180" s="201"/>
      <c r="C180" s="201"/>
      <c r="D180" s="201"/>
      <c r="E180" s="201"/>
      <c r="F180" s="202"/>
      <c r="G180" s="204"/>
      <c r="H180" s="147"/>
      <c r="I180" s="147"/>
      <c r="J180" s="204"/>
      <c r="K180" s="204"/>
      <c r="L180" s="161"/>
      <c r="M180" s="161"/>
      <c r="N180" s="161"/>
      <c r="O180" s="161"/>
    </row>
    <row r="181" spans="2:15" ht="17.5" x14ac:dyDescent="0.35">
      <c r="B181" s="201"/>
      <c r="C181" s="201"/>
      <c r="D181" s="201"/>
      <c r="E181" s="201"/>
      <c r="F181" s="202"/>
      <c r="G181" s="204"/>
      <c r="H181" s="147"/>
      <c r="I181" s="147"/>
      <c r="J181" s="204"/>
      <c r="K181" s="204"/>
      <c r="L181" s="161"/>
      <c r="M181" s="161"/>
      <c r="N181" s="161"/>
      <c r="O181" s="161"/>
    </row>
    <row r="182" spans="2:15" ht="36" x14ac:dyDescent="0.35">
      <c r="B182" s="205" t="s">
        <v>525</v>
      </c>
      <c r="C182" s="314" t="s">
        <v>330</v>
      </c>
      <c r="D182" s="361" t="s">
        <v>171</v>
      </c>
      <c r="E182" s="205" t="s">
        <v>309</v>
      </c>
      <c r="F182" s="206" t="s">
        <v>177</v>
      </c>
      <c r="G182" s="326">
        <f>F184</f>
        <v>1</v>
      </c>
      <c r="H182" s="147"/>
      <c r="I182" s="147"/>
      <c r="J182" s="204"/>
      <c r="K182" s="204"/>
      <c r="L182" s="161"/>
      <c r="M182" s="161"/>
      <c r="N182" s="161"/>
      <c r="O182" s="161"/>
    </row>
    <row r="183" spans="2:15" ht="37" x14ac:dyDescent="0.35">
      <c r="B183" s="201"/>
      <c r="C183" s="201"/>
      <c r="D183" s="201"/>
      <c r="E183" s="362" t="s">
        <v>312</v>
      </c>
      <c r="F183" s="210" t="s">
        <v>208</v>
      </c>
      <c r="G183" s="204"/>
      <c r="H183" s="147"/>
      <c r="I183" s="147"/>
      <c r="J183" s="204"/>
      <c r="K183" s="204"/>
      <c r="L183" s="161"/>
      <c r="M183" s="161"/>
      <c r="N183" s="161"/>
      <c r="O183" s="161"/>
    </row>
    <row r="184" spans="2:15" ht="17.5" x14ac:dyDescent="0.35">
      <c r="B184" s="201"/>
      <c r="C184" s="201"/>
      <c r="D184" s="201"/>
      <c r="E184" s="348"/>
      <c r="F184" s="210">
        <v>1</v>
      </c>
      <c r="G184" s="204"/>
      <c r="H184" s="147"/>
      <c r="I184" s="147"/>
      <c r="J184" s="204"/>
      <c r="K184" s="204"/>
      <c r="L184" s="161"/>
      <c r="M184" s="161"/>
      <c r="N184" s="161"/>
      <c r="O184" s="161"/>
    </row>
    <row r="185" spans="2:15" ht="17.5" x14ac:dyDescent="0.35">
      <c r="B185" s="201"/>
      <c r="C185" s="201"/>
      <c r="D185" s="201"/>
      <c r="E185" s="212"/>
      <c r="F185" s="213"/>
      <c r="G185" s="204"/>
      <c r="H185" s="147"/>
      <c r="I185" s="147"/>
      <c r="J185" s="204"/>
      <c r="K185" s="204"/>
      <c r="L185" s="161"/>
      <c r="M185" s="161"/>
      <c r="N185" s="161"/>
      <c r="O185" s="161"/>
    </row>
    <row r="186" spans="2:15" ht="17.5" x14ac:dyDescent="0.35">
      <c r="B186" s="201"/>
      <c r="C186" s="201"/>
      <c r="D186" s="201"/>
      <c r="E186" s="201"/>
      <c r="F186" s="202"/>
      <c r="G186" s="204"/>
      <c r="H186" s="147"/>
      <c r="I186" s="147"/>
      <c r="J186" s="204"/>
      <c r="K186" s="204"/>
      <c r="L186" s="161"/>
      <c r="M186" s="161"/>
      <c r="N186" s="161"/>
      <c r="O186" s="161"/>
    </row>
    <row r="187" spans="2:15" ht="36" x14ac:dyDescent="0.35">
      <c r="B187" s="205" t="s">
        <v>526</v>
      </c>
      <c r="C187" s="314" t="s">
        <v>331</v>
      </c>
      <c r="D187" s="361" t="s">
        <v>171</v>
      </c>
      <c r="E187" s="205" t="s">
        <v>310</v>
      </c>
      <c r="F187" s="206" t="s">
        <v>177</v>
      </c>
      <c r="G187" s="326">
        <f>F189</f>
        <v>1</v>
      </c>
      <c r="H187" s="147"/>
      <c r="I187" s="147"/>
      <c r="J187" s="204"/>
      <c r="K187" s="204"/>
      <c r="L187" s="161"/>
      <c r="M187" s="161"/>
      <c r="N187" s="161"/>
      <c r="O187" s="161"/>
    </row>
    <row r="188" spans="2:15" ht="37" x14ac:dyDescent="0.35">
      <c r="B188" s="201"/>
      <c r="C188" s="201"/>
      <c r="D188" s="201"/>
      <c r="E188" s="362" t="s">
        <v>364</v>
      </c>
      <c r="F188" s="210" t="s">
        <v>208</v>
      </c>
      <c r="G188" s="204"/>
      <c r="H188" s="147"/>
      <c r="I188" s="147"/>
      <c r="J188" s="204"/>
      <c r="K188" s="204"/>
      <c r="L188" s="161"/>
      <c r="M188" s="161"/>
      <c r="N188" s="161"/>
      <c r="O188" s="161"/>
    </row>
    <row r="189" spans="2:15" ht="17.5" x14ac:dyDescent="0.35">
      <c r="B189" s="201"/>
      <c r="C189" s="201"/>
      <c r="D189" s="201"/>
      <c r="E189" s="348"/>
      <c r="F189" s="210">
        <v>1</v>
      </c>
      <c r="G189" s="204"/>
      <c r="H189" s="147"/>
      <c r="I189" s="147"/>
      <c r="J189" s="204"/>
      <c r="K189" s="204"/>
      <c r="L189" s="161"/>
      <c r="M189" s="161"/>
      <c r="N189" s="161"/>
      <c r="O189" s="161"/>
    </row>
    <row r="190" spans="2:15" ht="17.5" x14ac:dyDescent="0.35">
      <c r="B190" s="201"/>
      <c r="C190" s="201"/>
      <c r="D190" s="201"/>
      <c r="E190" s="201"/>
      <c r="F190" s="202"/>
      <c r="G190" s="204"/>
      <c r="H190" s="147"/>
      <c r="I190" s="147"/>
      <c r="J190" s="204"/>
      <c r="K190" s="204"/>
      <c r="L190" s="161"/>
      <c r="M190" s="161"/>
      <c r="N190" s="161"/>
      <c r="O190" s="161"/>
    </row>
    <row r="191" spans="2:15" ht="17.5" x14ac:dyDescent="0.35">
      <c r="B191" s="201"/>
      <c r="C191" s="201"/>
      <c r="D191" s="201"/>
      <c r="E191" s="201"/>
      <c r="F191" s="202"/>
      <c r="G191" s="204"/>
      <c r="H191" s="147"/>
      <c r="I191" s="147"/>
      <c r="J191" s="204"/>
      <c r="K191" s="204"/>
      <c r="L191" s="161"/>
      <c r="M191" s="161"/>
      <c r="N191" s="161"/>
      <c r="O191" s="161"/>
    </row>
    <row r="192" spans="2:15" ht="36" x14ac:dyDescent="0.35">
      <c r="B192" s="205" t="s">
        <v>527</v>
      </c>
      <c r="C192" s="314">
        <v>96986</v>
      </c>
      <c r="D192" s="361" t="s">
        <v>183</v>
      </c>
      <c r="E192" s="205" t="s">
        <v>200</v>
      </c>
      <c r="F192" s="206" t="s">
        <v>177</v>
      </c>
      <c r="G192" s="326">
        <f>F194</f>
        <v>1</v>
      </c>
      <c r="H192" s="147"/>
      <c r="I192" s="147"/>
      <c r="J192" s="204"/>
      <c r="K192" s="204"/>
      <c r="L192" s="161"/>
      <c r="M192" s="161"/>
      <c r="N192" s="161"/>
      <c r="O192" s="161"/>
    </row>
    <row r="193" spans="2:15" ht="37" x14ac:dyDescent="0.35">
      <c r="B193" s="201"/>
      <c r="C193" s="201"/>
      <c r="D193" s="201"/>
      <c r="E193" s="362" t="s">
        <v>364</v>
      </c>
      <c r="F193" s="210" t="s">
        <v>208</v>
      </c>
      <c r="G193" s="204"/>
      <c r="H193" s="147"/>
      <c r="I193" s="147"/>
      <c r="J193" s="204"/>
      <c r="K193" s="204"/>
      <c r="L193" s="161"/>
      <c r="M193" s="161"/>
      <c r="N193" s="161"/>
      <c r="O193" s="161"/>
    </row>
    <row r="194" spans="2:15" ht="17.5" x14ac:dyDescent="0.35">
      <c r="B194" s="201"/>
      <c r="C194" s="201"/>
      <c r="D194" s="201"/>
      <c r="E194" s="348"/>
      <c r="F194" s="210">
        <v>1</v>
      </c>
      <c r="G194" s="204"/>
      <c r="H194" s="147"/>
      <c r="I194" s="147"/>
      <c r="J194" s="204"/>
      <c r="K194" s="204"/>
      <c r="L194" s="161"/>
      <c r="M194" s="161"/>
      <c r="N194" s="161"/>
      <c r="O194" s="161"/>
    </row>
    <row r="195" spans="2:15" ht="17.5" x14ac:dyDescent="0.35">
      <c r="B195" s="201"/>
      <c r="C195" s="201"/>
      <c r="D195" s="201"/>
      <c r="E195" s="201"/>
      <c r="F195" s="202"/>
      <c r="G195" s="204"/>
      <c r="H195" s="147"/>
      <c r="I195" s="147"/>
      <c r="J195" s="204"/>
      <c r="K195" s="204"/>
      <c r="L195" s="161"/>
      <c r="M195" s="161"/>
      <c r="N195" s="161"/>
      <c r="O195" s="161"/>
    </row>
    <row r="196" spans="2:15" ht="36" x14ac:dyDescent="0.35">
      <c r="B196" s="205" t="s">
        <v>528</v>
      </c>
      <c r="C196" s="314">
        <v>96971</v>
      </c>
      <c r="D196" s="361" t="s">
        <v>183</v>
      </c>
      <c r="E196" s="205" t="s">
        <v>201</v>
      </c>
      <c r="F196" s="206" t="s">
        <v>191</v>
      </c>
      <c r="G196" s="326">
        <f>F198</f>
        <v>1.5</v>
      </c>
      <c r="H196" s="147"/>
      <c r="I196" s="147"/>
      <c r="J196" s="204"/>
      <c r="K196" s="204"/>
      <c r="L196" s="161"/>
      <c r="M196" s="161"/>
      <c r="N196" s="161"/>
      <c r="O196" s="161"/>
    </row>
    <row r="197" spans="2:15" ht="37" x14ac:dyDescent="0.35">
      <c r="B197" s="201"/>
      <c r="C197" s="201"/>
      <c r="D197" s="201"/>
      <c r="E197" s="362" t="s">
        <v>364</v>
      </c>
      <c r="F197" s="210" t="s">
        <v>208</v>
      </c>
      <c r="G197" s="204"/>
      <c r="H197" s="147"/>
      <c r="I197" s="147"/>
      <c r="J197" s="204"/>
      <c r="K197" s="204"/>
      <c r="L197" s="161"/>
      <c r="M197" s="161"/>
      <c r="N197" s="161"/>
      <c r="O197" s="161"/>
    </row>
    <row r="198" spans="2:15" ht="17.5" x14ac:dyDescent="0.35">
      <c r="B198" s="201"/>
      <c r="C198" s="201"/>
      <c r="D198" s="201"/>
      <c r="E198" s="348"/>
      <c r="F198" s="210">
        <v>1.5</v>
      </c>
      <c r="G198" s="204"/>
      <c r="H198" s="147"/>
      <c r="I198" s="147"/>
      <c r="J198" s="204"/>
      <c r="K198" s="204"/>
      <c r="L198" s="161"/>
      <c r="M198" s="161"/>
      <c r="N198" s="161"/>
      <c r="O198" s="161"/>
    </row>
    <row r="199" spans="2:15" ht="17.5" x14ac:dyDescent="0.35">
      <c r="B199" s="201"/>
      <c r="C199" s="201"/>
      <c r="D199" s="201"/>
      <c r="E199" s="230"/>
      <c r="F199" s="213"/>
      <c r="G199" s="204"/>
      <c r="H199" s="147"/>
      <c r="I199" s="147"/>
      <c r="J199" s="204"/>
      <c r="K199" s="204"/>
      <c r="L199" s="414"/>
      <c r="M199" s="414"/>
      <c r="N199" s="414"/>
      <c r="O199" s="414"/>
    </row>
    <row r="200" spans="2:15" ht="36" x14ac:dyDescent="0.35">
      <c r="B200" s="205" t="s">
        <v>529</v>
      </c>
      <c r="C200" s="314">
        <v>101548</v>
      </c>
      <c r="D200" s="413" t="s">
        <v>183</v>
      </c>
      <c r="E200" s="205" t="s">
        <v>404</v>
      </c>
      <c r="F200" s="206" t="s">
        <v>177</v>
      </c>
      <c r="G200" s="326">
        <f>F202</f>
        <v>1</v>
      </c>
      <c r="H200" s="147"/>
      <c r="I200" s="147"/>
      <c r="J200" s="204"/>
      <c r="K200" s="204"/>
      <c r="L200" s="414"/>
      <c r="M200" s="414"/>
      <c r="N200" s="414"/>
      <c r="O200" s="414"/>
    </row>
    <row r="201" spans="2:15" ht="37" x14ac:dyDescent="0.35">
      <c r="B201" s="201"/>
      <c r="C201" s="201"/>
      <c r="D201" s="201"/>
      <c r="E201" s="362" t="s">
        <v>364</v>
      </c>
      <c r="F201" s="210" t="s">
        <v>208</v>
      </c>
      <c r="G201" s="204"/>
      <c r="H201" s="147"/>
      <c r="I201" s="147"/>
      <c r="J201" s="204"/>
      <c r="K201" s="204"/>
      <c r="L201" s="414"/>
      <c r="M201" s="414"/>
      <c r="N201" s="414"/>
      <c r="O201" s="414"/>
    </row>
    <row r="202" spans="2:15" ht="17.5" x14ac:dyDescent="0.35">
      <c r="B202" s="201"/>
      <c r="C202" s="201"/>
      <c r="D202" s="201"/>
      <c r="E202" s="348"/>
      <c r="F202" s="210">
        <v>1</v>
      </c>
      <c r="G202" s="204"/>
      <c r="H202" s="147"/>
      <c r="I202" s="147"/>
      <c r="J202" s="204"/>
      <c r="K202" s="204"/>
      <c r="L202" s="414"/>
      <c r="M202" s="414"/>
      <c r="N202" s="414"/>
      <c r="O202" s="414"/>
    </row>
    <row r="203" spans="2:15" ht="17.5" x14ac:dyDescent="0.35">
      <c r="B203" s="201"/>
      <c r="C203" s="201"/>
      <c r="D203" s="201"/>
      <c r="E203" s="212"/>
      <c r="F203" s="213"/>
      <c r="G203" s="204"/>
      <c r="H203" s="147"/>
      <c r="I203" s="147"/>
      <c r="J203" s="204"/>
      <c r="K203" s="204"/>
      <c r="L203" s="414"/>
      <c r="M203" s="414"/>
      <c r="N203" s="414"/>
      <c r="O203" s="414"/>
    </row>
    <row r="204" spans="2:15" ht="36" x14ac:dyDescent="0.35">
      <c r="B204" s="205" t="s">
        <v>531</v>
      </c>
      <c r="C204" s="314" t="s">
        <v>405</v>
      </c>
      <c r="D204" s="413" t="s">
        <v>171</v>
      </c>
      <c r="E204" s="205" t="s">
        <v>406</v>
      </c>
      <c r="F204" s="206" t="s">
        <v>177</v>
      </c>
      <c r="G204" s="326">
        <f>F206</f>
        <v>1</v>
      </c>
      <c r="H204" s="147"/>
      <c r="I204" s="147"/>
      <c r="J204" s="204"/>
      <c r="K204" s="204"/>
      <c r="L204" s="414"/>
      <c r="M204" s="414"/>
      <c r="N204" s="414"/>
      <c r="O204" s="414"/>
    </row>
    <row r="205" spans="2:15" ht="37" x14ac:dyDescent="0.35">
      <c r="B205" s="201"/>
      <c r="C205" s="201"/>
      <c r="D205" s="201"/>
      <c r="E205" s="362" t="s">
        <v>364</v>
      </c>
      <c r="F205" s="210" t="s">
        <v>208</v>
      </c>
      <c r="G205" s="204"/>
      <c r="H205" s="147"/>
      <c r="I205" s="147"/>
      <c r="J205" s="204"/>
      <c r="K205" s="204"/>
      <c r="L205" s="414"/>
      <c r="M205" s="414"/>
      <c r="N205" s="414"/>
      <c r="O205" s="414"/>
    </row>
    <row r="206" spans="2:15" ht="17.5" x14ac:dyDescent="0.35">
      <c r="B206" s="201"/>
      <c r="C206" s="201"/>
      <c r="D206" s="201"/>
      <c r="E206" s="348"/>
      <c r="F206" s="210">
        <v>1</v>
      </c>
      <c r="G206" s="204"/>
      <c r="H206" s="147"/>
      <c r="I206" s="147"/>
      <c r="J206" s="204"/>
      <c r="K206" s="204"/>
      <c r="L206" s="389"/>
      <c r="M206" s="389"/>
      <c r="N206" s="389"/>
      <c r="O206" s="389"/>
    </row>
    <row r="207" spans="2:15" ht="17.5" x14ac:dyDescent="0.35">
      <c r="B207" s="201"/>
      <c r="C207" s="201"/>
      <c r="D207" s="201"/>
      <c r="E207" s="230"/>
      <c r="F207" s="213"/>
      <c r="G207" s="204"/>
      <c r="H207" s="147"/>
      <c r="I207" s="147"/>
      <c r="J207" s="204"/>
      <c r="K207" s="204"/>
      <c r="L207" s="414"/>
      <c r="M207" s="414"/>
      <c r="N207" s="414"/>
      <c r="O207" s="414"/>
    </row>
    <row r="208" spans="2:15" ht="54" x14ac:dyDescent="0.35">
      <c r="B208" s="205" t="s">
        <v>530</v>
      </c>
      <c r="C208" s="314" t="s">
        <v>396</v>
      </c>
      <c r="D208" s="388" t="s">
        <v>171</v>
      </c>
      <c r="E208" s="205" t="s">
        <v>395</v>
      </c>
      <c r="F208" s="206" t="s">
        <v>191</v>
      </c>
      <c r="G208" s="326">
        <f>F210+F211</f>
        <v>2</v>
      </c>
      <c r="H208" s="147"/>
      <c r="I208" s="147"/>
      <c r="J208" s="204"/>
      <c r="K208" s="204"/>
      <c r="L208" s="389"/>
      <c r="M208" s="389"/>
      <c r="N208" s="389"/>
      <c r="O208" s="389"/>
    </row>
    <row r="209" spans="2:15" ht="37" x14ac:dyDescent="0.35">
      <c r="B209" s="201"/>
      <c r="C209" s="201"/>
      <c r="D209" s="201"/>
      <c r="E209" s="362" t="s">
        <v>364</v>
      </c>
      <c r="F209" s="210" t="s">
        <v>208</v>
      </c>
      <c r="G209" s="204"/>
      <c r="H209" s="147"/>
      <c r="I209" s="147"/>
      <c r="J209" s="204"/>
      <c r="K209" s="204"/>
      <c r="L209" s="389"/>
      <c r="M209" s="389"/>
      <c r="N209" s="389"/>
      <c r="O209" s="389"/>
    </row>
    <row r="210" spans="2:15" ht="17.5" x14ac:dyDescent="0.35">
      <c r="B210" s="201"/>
      <c r="C210" s="201"/>
      <c r="D210" s="201"/>
      <c r="E210" s="348" t="s">
        <v>397</v>
      </c>
      <c r="F210" s="210">
        <v>1</v>
      </c>
      <c r="G210" s="204"/>
      <c r="H210" s="147"/>
      <c r="I210" s="147"/>
      <c r="J210" s="204"/>
      <c r="K210" s="204"/>
      <c r="L210" s="389"/>
      <c r="M210" s="389"/>
      <c r="N210" s="389"/>
      <c r="O210" s="389"/>
    </row>
    <row r="211" spans="2:15" ht="17.5" x14ac:dyDescent="0.35">
      <c r="B211" s="201"/>
      <c r="C211" s="201"/>
      <c r="D211" s="201"/>
      <c r="E211" s="348" t="s">
        <v>398</v>
      </c>
      <c r="F211" s="210">
        <v>1</v>
      </c>
      <c r="G211" s="204"/>
      <c r="H211" s="147"/>
      <c r="I211" s="147"/>
      <c r="J211" s="204"/>
      <c r="K211" s="204"/>
      <c r="L211" s="389"/>
      <c r="M211" s="389"/>
      <c r="N211" s="389"/>
      <c r="O211" s="389"/>
    </row>
    <row r="212" spans="2:15" ht="17.5" x14ac:dyDescent="0.35">
      <c r="B212" s="201"/>
      <c r="C212" s="201"/>
      <c r="D212" s="201"/>
      <c r="E212" s="230"/>
      <c r="F212" s="213"/>
      <c r="G212" s="204"/>
      <c r="H212" s="147"/>
      <c r="I212" s="147"/>
      <c r="J212" s="204"/>
      <c r="K212" s="204"/>
      <c r="L212" s="448"/>
      <c r="M212" s="448"/>
      <c r="N212" s="448"/>
      <c r="O212" s="448"/>
    </row>
    <row r="213" spans="2:15" ht="17.5" x14ac:dyDescent="0.35">
      <c r="B213" s="201"/>
      <c r="C213" s="201"/>
      <c r="D213" s="201"/>
      <c r="E213" s="230"/>
      <c r="F213" s="213"/>
      <c r="G213" s="204"/>
      <c r="H213" s="147"/>
      <c r="I213" s="147"/>
      <c r="J213" s="204"/>
      <c r="K213" s="204"/>
      <c r="L213" s="448"/>
      <c r="M213" s="448"/>
      <c r="N213" s="448"/>
      <c r="O213" s="448"/>
    </row>
    <row r="214" spans="2:15" ht="18" x14ac:dyDescent="0.35">
      <c r="B214" s="473">
        <v>7</v>
      </c>
      <c r="C214" s="473"/>
      <c r="D214" s="473"/>
      <c r="E214" s="473" t="s">
        <v>532</v>
      </c>
      <c r="F214" s="470"/>
      <c r="G214" s="204"/>
      <c r="H214" s="147"/>
      <c r="I214" s="147"/>
      <c r="J214" s="204"/>
      <c r="K214" s="204"/>
      <c r="L214" s="448"/>
      <c r="M214" s="448"/>
      <c r="N214" s="448"/>
      <c r="O214" s="448"/>
    </row>
    <row r="215" spans="2:15" ht="90" x14ac:dyDescent="0.35">
      <c r="B215" s="447" t="s">
        <v>320</v>
      </c>
      <c r="C215" s="314">
        <v>91785</v>
      </c>
      <c r="D215" s="447" t="s">
        <v>183</v>
      </c>
      <c r="E215" s="447" t="s">
        <v>533</v>
      </c>
      <c r="F215" s="377" t="s">
        <v>191</v>
      </c>
      <c r="G215" s="474">
        <f>F217</f>
        <v>15.09</v>
      </c>
      <c r="H215" s="147"/>
      <c r="I215" s="147"/>
      <c r="J215" s="204"/>
      <c r="K215" s="204"/>
      <c r="L215" s="448"/>
      <c r="M215" s="448"/>
      <c r="N215" s="448"/>
      <c r="O215" s="448"/>
    </row>
    <row r="216" spans="2:15" ht="37" x14ac:dyDescent="0.35">
      <c r="B216" s="470"/>
      <c r="C216" s="471"/>
      <c r="D216" s="470"/>
      <c r="E216" s="477" t="s">
        <v>568</v>
      </c>
      <c r="F216" s="476" t="s">
        <v>208</v>
      </c>
      <c r="G216" s="204"/>
      <c r="H216" s="147"/>
      <c r="I216" s="147"/>
      <c r="J216" s="204"/>
      <c r="K216" s="204"/>
      <c r="L216" s="448"/>
      <c r="M216" s="448"/>
      <c r="N216" s="448"/>
      <c r="O216" s="448"/>
    </row>
    <row r="217" spans="2:15" ht="18" x14ac:dyDescent="0.35">
      <c r="B217" s="470"/>
      <c r="C217" s="471"/>
      <c r="D217" s="470"/>
      <c r="E217" s="209"/>
      <c r="F217" s="210">
        <v>15.09</v>
      </c>
      <c r="G217" s="204"/>
      <c r="H217" s="147"/>
      <c r="I217" s="147"/>
      <c r="J217" s="204"/>
      <c r="K217" s="204"/>
      <c r="L217" s="448"/>
      <c r="M217" s="448"/>
      <c r="N217" s="448"/>
      <c r="O217" s="448"/>
    </row>
    <row r="218" spans="2:15" ht="18" x14ac:dyDescent="0.35">
      <c r="B218" s="470"/>
      <c r="C218" s="471"/>
      <c r="D218" s="470"/>
      <c r="E218" s="470"/>
      <c r="F218" s="472"/>
      <c r="G218" s="204"/>
      <c r="H218" s="147"/>
      <c r="I218" s="147"/>
      <c r="J218" s="204"/>
      <c r="K218" s="204"/>
      <c r="L218" s="448"/>
      <c r="M218" s="448"/>
      <c r="N218" s="448"/>
      <c r="O218" s="448"/>
    </row>
    <row r="219" spans="2:15" ht="90" x14ac:dyDescent="0.35">
      <c r="B219" s="447" t="s">
        <v>534</v>
      </c>
      <c r="C219" s="314">
        <v>91786</v>
      </c>
      <c r="D219" s="447" t="s">
        <v>183</v>
      </c>
      <c r="E219" s="447" t="s">
        <v>535</v>
      </c>
      <c r="F219" s="377" t="s">
        <v>191</v>
      </c>
      <c r="G219" s="474">
        <f>F221</f>
        <v>3.16</v>
      </c>
      <c r="H219" s="147"/>
      <c r="I219" s="147"/>
      <c r="J219" s="204"/>
      <c r="K219" s="204"/>
      <c r="L219" s="448"/>
      <c r="M219" s="448"/>
      <c r="N219" s="448"/>
      <c r="O219" s="448"/>
    </row>
    <row r="220" spans="2:15" ht="37" x14ac:dyDescent="0.35">
      <c r="B220" s="470"/>
      <c r="C220" s="471"/>
      <c r="D220" s="470"/>
      <c r="E220" s="477" t="s">
        <v>568</v>
      </c>
      <c r="F220" s="476" t="s">
        <v>208</v>
      </c>
      <c r="G220" s="204"/>
      <c r="H220" s="147"/>
      <c r="I220" s="147"/>
      <c r="J220" s="204"/>
      <c r="K220" s="204"/>
      <c r="L220" s="448"/>
      <c r="M220" s="448"/>
      <c r="N220" s="448"/>
      <c r="O220" s="448"/>
    </row>
    <row r="221" spans="2:15" ht="18" x14ac:dyDescent="0.35">
      <c r="B221" s="470"/>
      <c r="C221" s="471"/>
      <c r="D221" s="470"/>
      <c r="E221" s="209"/>
      <c r="F221" s="210">
        <v>3.16</v>
      </c>
      <c r="G221" s="204"/>
      <c r="H221" s="147"/>
      <c r="I221" s="147"/>
      <c r="J221" s="204"/>
      <c r="K221" s="204"/>
      <c r="L221" s="448"/>
      <c r="M221" s="448"/>
      <c r="N221" s="448"/>
      <c r="O221" s="448"/>
    </row>
    <row r="222" spans="2:15" ht="18" x14ac:dyDescent="0.35">
      <c r="B222" s="470"/>
      <c r="C222" s="471"/>
      <c r="D222" s="470"/>
      <c r="E222" s="470"/>
      <c r="F222" s="472"/>
      <c r="G222" s="204"/>
      <c r="H222" s="147"/>
      <c r="I222" s="147"/>
      <c r="J222" s="204"/>
      <c r="K222" s="204"/>
      <c r="L222" s="448"/>
      <c r="M222" s="448"/>
      <c r="N222" s="448"/>
      <c r="O222" s="448"/>
    </row>
    <row r="223" spans="2:15" ht="72" x14ac:dyDescent="0.35">
      <c r="B223" s="447" t="s">
        <v>536</v>
      </c>
      <c r="C223" s="314">
        <v>91788</v>
      </c>
      <c r="D223" s="447" t="s">
        <v>183</v>
      </c>
      <c r="E223" s="447" t="s">
        <v>537</v>
      </c>
      <c r="F223" s="377" t="s">
        <v>191</v>
      </c>
      <c r="G223" s="474">
        <f>F225</f>
        <v>4.55</v>
      </c>
      <c r="H223" s="147"/>
      <c r="I223" s="147"/>
      <c r="J223" s="204"/>
      <c r="K223" s="204"/>
      <c r="L223" s="448"/>
      <c r="M223" s="448"/>
      <c r="N223" s="448"/>
      <c r="O223" s="448"/>
    </row>
    <row r="224" spans="2:15" ht="37" x14ac:dyDescent="0.35">
      <c r="B224" s="470"/>
      <c r="C224" s="471"/>
      <c r="D224" s="470"/>
      <c r="E224" s="477" t="s">
        <v>568</v>
      </c>
      <c r="F224" s="476" t="s">
        <v>208</v>
      </c>
      <c r="G224" s="204"/>
      <c r="H224" s="147"/>
      <c r="I224" s="147"/>
      <c r="J224" s="204"/>
      <c r="K224" s="204"/>
      <c r="L224" s="448"/>
      <c r="M224" s="448"/>
      <c r="N224" s="448"/>
      <c r="O224" s="448"/>
    </row>
    <row r="225" spans="2:15" ht="18" x14ac:dyDescent="0.35">
      <c r="B225" s="470"/>
      <c r="C225" s="471"/>
      <c r="D225" s="470"/>
      <c r="E225" s="209"/>
      <c r="F225" s="210">
        <v>4.55</v>
      </c>
      <c r="G225" s="204"/>
      <c r="H225" s="147"/>
      <c r="I225" s="147"/>
      <c r="J225" s="204"/>
      <c r="K225" s="204"/>
      <c r="L225" s="448"/>
      <c r="M225" s="448"/>
      <c r="N225" s="448"/>
      <c r="O225" s="448"/>
    </row>
    <row r="226" spans="2:15" ht="18" x14ac:dyDescent="0.35">
      <c r="B226" s="470"/>
      <c r="C226" s="471"/>
      <c r="D226" s="470"/>
      <c r="E226" s="470"/>
      <c r="F226" s="472"/>
      <c r="G226" s="204"/>
      <c r="H226" s="147"/>
      <c r="I226" s="147"/>
      <c r="J226" s="204"/>
      <c r="K226" s="204"/>
      <c r="L226" s="448"/>
      <c r="M226" s="448"/>
      <c r="N226" s="448"/>
      <c r="O226" s="448"/>
    </row>
    <row r="227" spans="2:15" ht="90" x14ac:dyDescent="0.35">
      <c r="B227" s="447" t="s">
        <v>538</v>
      </c>
      <c r="C227" s="314">
        <v>95141</v>
      </c>
      <c r="D227" s="447" t="s">
        <v>183</v>
      </c>
      <c r="E227" s="447" t="s">
        <v>539</v>
      </c>
      <c r="F227" s="377" t="s">
        <v>177</v>
      </c>
      <c r="G227" s="474">
        <f>F229</f>
        <v>1</v>
      </c>
      <c r="H227" s="147"/>
      <c r="I227" s="147"/>
      <c r="J227" s="204"/>
      <c r="K227" s="204"/>
      <c r="L227" s="448"/>
      <c r="M227" s="448"/>
      <c r="N227" s="448"/>
      <c r="O227" s="448"/>
    </row>
    <row r="228" spans="2:15" ht="37" x14ac:dyDescent="0.35">
      <c r="B228" s="470"/>
      <c r="C228" s="471"/>
      <c r="D228" s="470"/>
      <c r="E228" s="477" t="s">
        <v>568</v>
      </c>
      <c r="F228" s="476" t="s">
        <v>208</v>
      </c>
      <c r="G228" s="204"/>
      <c r="H228" s="147"/>
      <c r="I228" s="147"/>
      <c r="J228" s="204"/>
      <c r="K228" s="204"/>
      <c r="L228" s="448"/>
      <c r="M228" s="448"/>
      <c r="N228" s="448"/>
      <c r="O228" s="448"/>
    </row>
    <row r="229" spans="2:15" ht="18" x14ac:dyDescent="0.35">
      <c r="B229" s="470"/>
      <c r="C229" s="471"/>
      <c r="D229" s="470"/>
      <c r="E229" s="209"/>
      <c r="F229" s="210">
        <v>1</v>
      </c>
      <c r="G229" s="204"/>
      <c r="H229" s="147"/>
      <c r="I229" s="147"/>
      <c r="J229" s="204"/>
      <c r="K229" s="204"/>
      <c r="L229" s="448"/>
      <c r="M229" s="448"/>
      <c r="N229" s="448"/>
      <c r="O229" s="448"/>
    </row>
    <row r="230" spans="2:15" ht="18" x14ac:dyDescent="0.35">
      <c r="B230" s="470"/>
      <c r="C230" s="471"/>
      <c r="D230" s="470"/>
      <c r="E230" s="470"/>
      <c r="F230" s="472"/>
      <c r="G230" s="204"/>
      <c r="H230" s="147"/>
      <c r="I230" s="147"/>
      <c r="J230" s="204"/>
      <c r="K230" s="204"/>
      <c r="L230" s="448"/>
      <c r="M230" s="448"/>
      <c r="N230" s="448"/>
      <c r="O230" s="448"/>
    </row>
    <row r="231" spans="2:15" ht="90" x14ac:dyDescent="0.35">
      <c r="B231" s="447" t="s">
        <v>540</v>
      </c>
      <c r="C231" s="314">
        <v>94785</v>
      </c>
      <c r="D231" s="447" t="s">
        <v>183</v>
      </c>
      <c r="E231" s="447" t="s">
        <v>541</v>
      </c>
      <c r="F231" s="377" t="s">
        <v>177</v>
      </c>
      <c r="G231" s="474">
        <f>F233</f>
        <v>2</v>
      </c>
      <c r="H231" s="147"/>
      <c r="I231" s="147"/>
      <c r="J231" s="204"/>
      <c r="K231" s="204"/>
      <c r="L231" s="448"/>
      <c r="M231" s="448"/>
      <c r="N231" s="448"/>
      <c r="O231" s="448"/>
    </row>
    <row r="232" spans="2:15" ht="37" x14ac:dyDescent="0.35">
      <c r="B232" s="470"/>
      <c r="C232" s="471"/>
      <c r="D232" s="470"/>
      <c r="E232" s="477" t="s">
        <v>568</v>
      </c>
      <c r="F232" s="476" t="s">
        <v>208</v>
      </c>
      <c r="G232" s="204"/>
      <c r="H232" s="147"/>
      <c r="I232" s="147"/>
      <c r="J232" s="204"/>
      <c r="K232" s="204"/>
      <c r="L232" s="448"/>
      <c r="M232" s="448"/>
      <c r="N232" s="448"/>
      <c r="O232" s="448"/>
    </row>
    <row r="233" spans="2:15" ht="18" x14ac:dyDescent="0.35">
      <c r="B233" s="470"/>
      <c r="C233" s="471"/>
      <c r="D233" s="470"/>
      <c r="E233" s="209"/>
      <c r="F233" s="210">
        <v>2</v>
      </c>
      <c r="G233" s="204"/>
      <c r="H233" s="147"/>
      <c r="I233" s="147"/>
      <c r="J233" s="204"/>
      <c r="K233" s="204"/>
      <c r="L233" s="448"/>
      <c r="M233" s="448"/>
      <c r="N233" s="448"/>
      <c r="O233" s="448"/>
    </row>
    <row r="234" spans="2:15" ht="18" x14ac:dyDescent="0.35">
      <c r="B234" s="470"/>
      <c r="C234" s="471"/>
      <c r="D234" s="470"/>
      <c r="E234" s="470"/>
      <c r="F234" s="472"/>
      <c r="G234" s="204"/>
      <c r="H234" s="147"/>
      <c r="I234" s="147"/>
      <c r="J234" s="204"/>
      <c r="K234" s="204"/>
      <c r="L234" s="448"/>
      <c r="M234" s="448"/>
      <c r="N234" s="448"/>
      <c r="O234" s="448"/>
    </row>
    <row r="235" spans="2:15" ht="90" x14ac:dyDescent="0.35">
      <c r="B235" s="447" t="s">
        <v>542</v>
      </c>
      <c r="C235" s="314">
        <v>94787</v>
      </c>
      <c r="D235" s="447" t="s">
        <v>183</v>
      </c>
      <c r="E235" s="447" t="s">
        <v>543</v>
      </c>
      <c r="F235" s="377" t="s">
        <v>177</v>
      </c>
      <c r="G235" s="474">
        <f>F237</f>
        <v>1</v>
      </c>
      <c r="H235" s="147"/>
      <c r="I235" s="147"/>
      <c r="J235" s="204"/>
      <c r="K235" s="204"/>
      <c r="L235" s="448"/>
      <c r="M235" s="448"/>
      <c r="N235" s="448"/>
      <c r="O235" s="448"/>
    </row>
    <row r="236" spans="2:15" ht="37" x14ac:dyDescent="0.35">
      <c r="B236" s="470"/>
      <c r="C236" s="471"/>
      <c r="D236" s="470"/>
      <c r="E236" s="477" t="s">
        <v>568</v>
      </c>
      <c r="F236" s="476" t="s">
        <v>208</v>
      </c>
      <c r="G236" s="204"/>
      <c r="H236" s="147"/>
      <c r="I236" s="147"/>
      <c r="J236" s="204"/>
      <c r="K236" s="204"/>
      <c r="L236" s="448"/>
      <c r="M236" s="448"/>
      <c r="N236" s="448"/>
      <c r="O236" s="448"/>
    </row>
    <row r="237" spans="2:15" ht="18" x14ac:dyDescent="0.35">
      <c r="B237" s="470"/>
      <c r="C237" s="471"/>
      <c r="D237" s="470"/>
      <c r="E237" s="209"/>
      <c r="F237" s="210">
        <v>1</v>
      </c>
      <c r="G237" s="204"/>
      <c r="H237" s="147"/>
      <c r="I237" s="147"/>
      <c r="J237" s="204"/>
      <c r="K237" s="204"/>
      <c r="L237" s="448"/>
      <c r="M237" s="448"/>
      <c r="N237" s="448"/>
      <c r="O237" s="448"/>
    </row>
    <row r="238" spans="2:15" ht="18" x14ac:dyDescent="0.35">
      <c r="B238" s="470"/>
      <c r="C238" s="471"/>
      <c r="D238" s="470"/>
      <c r="E238" s="230"/>
      <c r="F238" s="213"/>
      <c r="G238" s="204"/>
      <c r="H238" s="147"/>
      <c r="I238" s="147"/>
      <c r="J238" s="204"/>
      <c r="K238" s="204"/>
      <c r="L238" s="448"/>
      <c r="M238" s="448"/>
      <c r="N238" s="448"/>
      <c r="O238" s="448"/>
    </row>
    <row r="239" spans="2:15" ht="36" x14ac:dyDescent="0.35">
      <c r="B239" s="447" t="s">
        <v>544</v>
      </c>
      <c r="C239" s="314">
        <v>103042</v>
      </c>
      <c r="D239" s="447" t="s">
        <v>183</v>
      </c>
      <c r="E239" s="447" t="s">
        <v>545</v>
      </c>
      <c r="F239" s="377" t="s">
        <v>177</v>
      </c>
      <c r="G239" s="474">
        <f>F241</f>
        <v>1</v>
      </c>
      <c r="H239" s="147"/>
      <c r="I239" s="147"/>
      <c r="J239" s="204"/>
      <c r="K239" s="204"/>
      <c r="L239" s="448"/>
      <c r="M239" s="448"/>
      <c r="N239" s="448"/>
      <c r="O239" s="448"/>
    </row>
    <row r="240" spans="2:15" ht="37" x14ac:dyDescent="0.35">
      <c r="B240" s="470"/>
      <c r="C240" s="471"/>
      <c r="D240" s="470"/>
      <c r="E240" s="477" t="s">
        <v>568</v>
      </c>
      <c r="F240" s="476" t="s">
        <v>208</v>
      </c>
      <c r="G240" s="204"/>
      <c r="H240" s="147"/>
      <c r="I240" s="147"/>
      <c r="J240" s="204"/>
      <c r="K240" s="204"/>
      <c r="L240" s="448"/>
      <c r="M240" s="448"/>
      <c r="N240" s="448"/>
      <c r="O240" s="448"/>
    </row>
    <row r="241" spans="2:15" ht="18" x14ac:dyDescent="0.35">
      <c r="B241" s="470"/>
      <c r="C241" s="471"/>
      <c r="D241" s="470"/>
      <c r="E241" s="209"/>
      <c r="F241" s="210">
        <v>1</v>
      </c>
      <c r="G241" s="204"/>
      <c r="H241" s="147"/>
      <c r="I241" s="147"/>
      <c r="J241" s="204"/>
      <c r="K241" s="204"/>
      <c r="L241" s="448"/>
      <c r="M241" s="448"/>
      <c r="N241" s="448"/>
      <c r="O241" s="448"/>
    </row>
    <row r="242" spans="2:15" ht="18" x14ac:dyDescent="0.35">
      <c r="B242" s="470"/>
      <c r="C242" s="471"/>
      <c r="D242" s="470"/>
      <c r="E242" s="470"/>
      <c r="F242" s="472"/>
      <c r="G242" s="204"/>
      <c r="H242" s="147"/>
      <c r="I242" s="147"/>
      <c r="J242" s="204"/>
      <c r="K242" s="204"/>
      <c r="L242" s="448"/>
      <c r="M242" s="448"/>
      <c r="N242" s="448"/>
      <c r="O242" s="448"/>
    </row>
    <row r="243" spans="2:15" ht="17.5" x14ac:dyDescent="0.35">
      <c r="G243" s="204"/>
      <c r="H243" s="147"/>
      <c r="I243" s="147"/>
      <c r="J243" s="204"/>
      <c r="K243" s="204"/>
      <c r="L243" s="448"/>
      <c r="M243" s="448"/>
      <c r="N243" s="448"/>
      <c r="O243" s="448"/>
    </row>
    <row r="244" spans="2:15" ht="36" x14ac:dyDescent="0.35">
      <c r="B244" s="447" t="s">
        <v>546</v>
      </c>
      <c r="C244" s="314">
        <v>94489</v>
      </c>
      <c r="D244" s="447" t="s">
        <v>183</v>
      </c>
      <c r="E244" s="205" t="s">
        <v>547</v>
      </c>
      <c r="F244" s="206" t="s">
        <v>177</v>
      </c>
      <c r="G244" s="474">
        <f>F246</f>
        <v>1</v>
      </c>
      <c r="H244" s="147"/>
      <c r="I244" s="147"/>
      <c r="J244" s="204"/>
      <c r="K244" s="204"/>
      <c r="L244" s="448"/>
      <c r="M244" s="448"/>
      <c r="N244" s="448"/>
      <c r="O244" s="448"/>
    </row>
    <row r="245" spans="2:15" ht="37" x14ac:dyDescent="0.35">
      <c r="E245" s="477" t="s">
        <v>568</v>
      </c>
      <c r="F245" s="476" t="s">
        <v>208</v>
      </c>
      <c r="G245" s="214"/>
      <c r="H245" s="147"/>
      <c r="I245" s="147"/>
      <c r="J245" s="204"/>
      <c r="K245" s="204"/>
      <c r="L245" s="448"/>
      <c r="M245" s="448"/>
      <c r="N245" s="448"/>
      <c r="O245" s="448"/>
    </row>
    <row r="246" spans="2:15" ht="17.5" x14ac:dyDescent="0.35">
      <c r="E246" s="209"/>
      <c r="F246" s="210">
        <v>1</v>
      </c>
      <c r="G246" s="214"/>
      <c r="H246" s="147"/>
      <c r="I246" s="147"/>
      <c r="J246" s="204"/>
      <c r="K246" s="204"/>
      <c r="L246" s="448"/>
      <c r="M246" s="448"/>
      <c r="N246" s="448"/>
      <c r="O246" s="448"/>
    </row>
    <row r="247" spans="2:15" ht="17.5" x14ac:dyDescent="0.35">
      <c r="E247" s="212"/>
      <c r="F247" s="213"/>
      <c r="G247" s="214"/>
      <c r="H247" s="147"/>
      <c r="I247" s="147"/>
      <c r="J247" s="204"/>
      <c r="K247" s="204"/>
      <c r="L247" s="448"/>
      <c r="M247" s="448"/>
      <c r="N247" s="448"/>
      <c r="O247" s="448"/>
    </row>
    <row r="248" spans="2:15" ht="17.5" x14ac:dyDescent="0.35">
      <c r="E248" s="201"/>
      <c r="F248" s="202"/>
      <c r="G248" s="214"/>
      <c r="H248" s="147"/>
      <c r="I248" s="147"/>
      <c r="J248" s="204"/>
      <c r="K248" s="204"/>
      <c r="L248" s="448"/>
      <c r="M248" s="448"/>
      <c r="N248" s="448"/>
      <c r="O248" s="448"/>
    </row>
    <row r="249" spans="2:15" ht="36" x14ac:dyDescent="0.35">
      <c r="B249" s="447" t="s">
        <v>548</v>
      </c>
      <c r="C249" s="314">
        <v>94490</v>
      </c>
      <c r="D249" s="447" t="s">
        <v>183</v>
      </c>
      <c r="E249" s="205" t="s">
        <v>549</v>
      </c>
      <c r="F249" s="206" t="s">
        <v>177</v>
      </c>
      <c r="G249" s="474">
        <f>F251</f>
        <v>1</v>
      </c>
      <c r="H249" s="147"/>
      <c r="I249" s="147"/>
      <c r="J249" s="204"/>
      <c r="K249" s="204"/>
      <c r="L249" s="448"/>
      <c r="M249" s="448"/>
      <c r="N249" s="448"/>
      <c r="O249" s="448"/>
    </row>
    <row r="250" spans="2:15" ht="37" x14ac:dyDescent="0.35">
      <c r="E250" s="477" t="s">
        <v>568</v>
      </c>
      <c r="F250" s="476" t="s">
        <v>208</v>
      </c>
      <c r="G250" s="214"/>
      <c r="H250" s="147"/>
      <c r="I250" s="147"/>
      <c r="J250" s="204"/>
      <c r="K250" s="204"/>
      <c r="L250" s="448"/>
      <c r="M250" s="448"/>
      <c r="N250" s="448"/>
      <c r="O250" s="448"/>
    </row>
    <row r="251" spans="2:15" ht="17.5" x14ac:dyDescent="0.35">
      <c r="E251" s="209"/>
      <c r="F251" s="210">
        <v>1</v>
      </c>
      <c r="G251" s="214"/>
      <c r="H251" s="147"/>
      <c r="I251" s="147"/>
      <c r="J251" s="204"/>
      <c r="K251" s="204"/>
      <c r="L251" s="448"/>
      <c r="M251" s="448"/>
      <c r="N251" s="448"/>
      <c r="O251" s="448"/>
    </row>
    <row r="252" spans="2:15" ht="17.5" x14ac:dyDescent="0.35">
      <c r="B252" s="201"/>
      <c r="C252" s="201"/>
      <c r="D252" s="201"/>
      <c r="E252" s="201"/>
      <c r="F252" s="202"/>
      <c r="G252" s="214"/>
      <c r="H252" s="147"/>
      <c r="I252" s="147"/>
      <c r="J252" s="204"/>
      <c r="K252" s="204"/>
      <c r="L252" s="448"/>
      <c r="M252" s="448"/>
      <c r="N252" s="448"/>
      <c r="O252" s="448"/>
    </row>
    <row r="253" spans="2:15" ht="17.5" x14ac:dyDescent="0.35">
      <c r="B253" s="201"/>
      <c r="C253" s="201"/>
      <c r="D253" s="201"/>
      <c r="E253" s="201"/>
      <c r="F253" s="202"/>
      <c r="G253" s="214"/>
      <c r="H253" s="147"/>
      <c r="I253" s="147"/>
      <c r="J253" s="204"/>
      <c r="K253" s="204"/>
      <c r="L253" s="448"/>
      <c r="M253" s="448"/>
      <c r="N253" s="448"/>
      <c r="O253" s="448"/>
    </row>
    <row r="254" spans="2:15" ht="36" x14ac:dyDescent="0.35">
      <c r="B254" s="447" t="s">
        <v>550</v>
      </c>
      <c r="C254" s="314">
        <v>94492</v>
      </c>
      <c r="D254" s="447" t="s">
        <v>183</v>
      </c>
      <c r="E254" s="205" t="s">
        <v>551</v>
      </c>
      <c r="F254" s="206" t="s">
        <v>177</v>
      </c>
      <c r="G254" s="474">
        <f>F256</f>
        <v>1</v>
      </c>
      <c r="H254" s="147"/>
      <c r="I254" s="147"/>
      <c r="J254" s="204"/>
      <c r="K254" s="204"/>
      <c r="L254" s="448"/>
      <c r="M254" s="448"/>
      <c r="N254" s="448"/>
      <c r="O254" s="448"/>
    </row>
    <row r="255" spans="2:15" ht="37" x14ac:dyDescent="0.35">
      <c r="B255" s="201"/>
      <c r="C255" s="201"/>
      <c r="D255" s="201"/>
      <c r="E255" s="477" t="s">
        <v>568</v>
      </c>
      <c r="F255" s="476" t="s">
        <v>208</v>
      </c>
      <c r="G255" s="214"/>
      <c r="H255" s="147"/>
      <c r="I255" s="147"/>
      <c r="J255" s="204"/>
      <c r="K255" s="204"/>
      <c r="L255" s="448"/>
      <c r="M255" s="448"/>
      <c r="N255" s="448"/>
      <c r="O255" s="448"/>
    </row>
    <row r="256" spans="2:15" ht="17.5" x14ac:dyDescent="0.35">
      <c r="B256" s="201"/>
      <c r="C256" s="201"/>
      <c r="D256" s="201"/>
      <c r="E256" s="209"/>
      <c r="F256" s="210">
        <v>1</v>
      </c>
      <c r="G256" s="214"/>
      <c r="H256" s="147"/>
      <c r="I256" s="147"/>
      <c r="J256" s="204"/>
      <c r="K256" s="204"/>
      <c r="L256" s="448"/>
      <c r="M256" s="448"/>
      <c r="N256" s="448"/>
      <c r="O256" s="448"/>
    </row>
    <row r="257" spans="2:15" ht="17.5" x14ac:dyDescent="0.35">
      <c r="B257" s="201"/>
      <c r="C257" s="201"/>
      <c r="D257" s="201"/>
      <c r="E257" s="212"/>
      <c r="F257" s="213"/>
      <c r="G257" s="214"/>
      <c r="H257" s="147"/>
      <c r="I257" s="147"/>
      <c r="J257" s="204"/>
      <c r="K257" s="204"/>
      <c r="L257" s="448"/>
      <c r="M257" s="448"/>
      <c r="N257" s="448"/>
      <c r="O257" s="448"/>
    </row>
    <row r="258" spans="2:15" ht="17.5" x14ac:dyDescent="0.35">
      <c r="B258" s="201"/>
      <c r="C258" s="201"/>
      <c r="D258" s="201"/>
      <c r="E258" s="201"/>
      <c r="F258" s="202"/>
      <c r="G258" s="214"/>
      <c r="H258" s="147"/>
      <c r="I258" s="147"/>
      <c r="J258" s="204"/>
      <c r="K258" s="204"/>
      <c r="L258" s="448"/>
      <c r="M258" s="448"/>
      <c r="N258" s="448"/>
      <c r="O258" s="448"/>
    </row>
    <row r="259" spans="2:15" ht="54" x14ac:dyDescent="0.35">
      <c r="B259" s="447" t="s">
        <v>552</v>
      </c>
      <c r="C259" s="314" t="s">
        <v>553</v>
      </c>
      <c r="D259" s="447" t="s">
        <v>171</v>
      </c>
      <c r="E259" s="205" t="s">
        <v>569</v>
      </c>
      <c r="F259" s="206" t="s">
        <v>177</v>
      </c>
      <c r="G259" s="474">
        <f>F261</f>
        <v>2</v>
      </c>
      <c r="H259" s="147"/>
      <c r="I259" s="147"/>
      <c r="J259" s="204"/>
      <c r="K259" s="204"/>
      <c r="L259" s="448"/>
      <c r="M259" s="448"/>
      <c r="N259" s="448"/>
      <c r="O259" s="448"/>
    </row>
    <row r="260" spans="2:15" ht="37" x14ac:dyDescent="0.35">
      <c r="B260" s="201"/>
      <c r="C260" s="201"/>
      <c r="D260" s="201"/>
      <c r="E260" s="477" t="s">
        <v>568</v>
      </c>
      <c r="F260" s="476" t="s">
        <v>208</v>
      </c>
      <c r="G260" s="491"/>
      <c r="H260" s="147"/>
      <c r="I260" s="147"/>
      <c r="J260" s="204"/>
      <c r="K260" s="204"/>
      <c r="L260" s="448"/>
      <c r="M260" s="448"/>
      <c r="N260" s="448"/>
      <c r="O260" s="448"/>
    </row>
    <row r="261" spans="2:15" ht="18" x14ac:dyDescent="0.35">
      <c r="B261" s="201"/>
      <c r="C261" s="201"/>
      <c r="D261" s="201"/>
      <c r="E261" s="209"/>
      <c r="F261" s="210">
        <v>2</v>
      </c>
      <c r="G261" s="491"/>
      <c r="H261" s="147"/>
      <c r="I261" s="147"/>
      <c r="J261" s="204"/>
      <c r="K261" s="204"/>
      <c r="L261" s="448"/>
      <c r="M261" s="448"/>
      <c r="N261" s="448"/>
      <c r="O261" s="448"/>
    </row>
    <row r="262" spans="2:15" ht="17.5" x14ac:dyDescent="0.35">
      <c r="B262" s="201"/>
      <c r="C262" s="201"/>
      <c r="D262" s="201"/>
      <c r="E262" s="201"/>
      <c r="F262" s="202"/>
      <c r="G262" s="214"/>
      <c r="H262" s="147"/>
      <c r="I262" s="147"/>
      <c r="J262" s="204"/>
      <c r="K262" s="204"/>
      <c r="L262" s="448"/>
      <c r="M262" s="448"/>
      <c r="N262" s="448"/>
      <c r="O262" s="448"/>
    </row>
    <row r="263" spans="2:15" ht="17.5" x14ac:dyDescent="0.35">
      <c r="B263" s="201"/>
      <c r="C263" s="201"/>
      <c r="D263" s="201"/>
      <c r="E263" s="201"/>
      <c r="F263" s="202"/>
      <c r="G263" s="214"/>
      <c r="H263" s="147"/>
      <c r="I263" s="147"/>
      <c r="J263" s="204"/>
      <c r="K263" s="204"/>
      <c r="L263" s="448"/>
      <c r="M263" s="448"/>
      <c r="N263" s="448"/>
      <c r="O263" s="448"/>
    </row>
    <row r="264" spans="2:15" ht="54" x14ac:dyDescent="0.35">
      <c r="B264" s="447" t="s">
        <v>555</v>
      </c>
      <c r="C264" s="314" t="s">
        <v>556</v>
      </c>
      <c r="D264" s="447" t="s">
        <v>171</v>
      </c>
      <c r="E264" s="205" t="s">
        <v>570</v>
      </c>
      <c r="F264" s="206" t="s">
        <v>177</v>
      </c>
      <c r="G264" s="474">
        <f>F266</f>
        <v>1</v>
      </c>
      <c r="H264" s="147"/>
      <c r="I264" s="147"/>
      <c r="J264" s="204"/>
      <c r="K264" s="204"/>
      <c r="L264" s="448"/>
      <c r="M264" s="448"/>
      <c r="N264" s="448"/>
      <c r="O264" s="448"/>
    </row>
    <row r="265" spans="2:15" ht="37" x14ac:dyDescent="0.35">
      <c r="B265" s="201"/>
      <c r="C265" s="201"/>
      <c r="D265" s="201"/>
      <c r="E265" s="477" t="s">
        <v>568</v>
      </c>
      <c r="F265" s="476" t="s">
        <v>208</v>
      </c>
      <c r="G265" s="214"/>
      <c r="H265" s="147"/>
      <c r="I265" s="147"/>
      <c r="J265" s="204"/>
      <c r="K265" s="204"/>
      <c r="L265" s="448"/>
      <c r="M265" s="448"/>
      <c r="N265" s="448"/>
      <c r="O265" s="448"/>
    </row>
    <row r="266" spans="2:15" ht="17.5" x14ac:dyDescent="0.35">
      <c r="B266" s="201"/>
      <c r="C266" s="201"/>
      <c r="D266" s="201"/>
      <c r="E266" s="209"/>
      <c r="F266" s="210">
        <v>1</v>
      </c>
      <c r="G266" s="214"/>
      <c r="H266" s="147"/>
      <c r="I266" s="147"/>
      <c r="J266" s="204"/>
      <c r="K266" s="204"/>
      <c r="L266" s="448"/>
      <c r="M266" s="448"/>
      <c r="N266" s="448"/>
      <c r="O266" s="448"/>
    </row>
    <row r="267" spans="2:15" ht="17.5" x14ac:dyDescent="0.35">
      <c r="B267" s="201"/>
      <c r="C267" s="201"/>
      <c r="D267" s="201"/>
      <c r="E267" s="212"/>
      <c r="F267" s="213"/>
      <c r="G267" s="214"/>
      <c r="H267" s="147"/>
      <c r="I267" s="147"/>
      <c r="J267" s="204"/>
      <c r="K267" s="204"/>
      <c r="L267" s="448"/>
      <c r="M267" s="448"/>
      <c r="N267" s="448"/>
      <c r="O267" s="448"/>
    </row>
    <row r="268" spans="2:15" ht="17.5" x14ac:dyDescent="0.35">
      <c r="B268" s="201"/>
      <c r="C268" s="201"/>
      <c r="D268" s="201"/>
      <c r="E268" s="201"/>
      <c r="F268" s="202"/>
      <c r="G268" s="214"/>
      <c r="H268" s="147"/>
      <c r="I268" s="147"/>
      <c r="J268" s="204"/>
      <c r="K268" s="204"/>
      <c r="L268" s="448"/>
      <c r="M268" s="448"/>
      <c r="N268" s="448"/>
      <c r="O268" s="448"/>
    </row>
    <row r="269" spans="2:15" ht="90" x14ac:dyDescent="0.35">
      <c r="B269" s="447" t="s">
        <v>558</v>
      </c>
      <c r="C269" s="314">
        <v>86939</v>
      </c>
      <c r="D269" s="447" t="s">
        <v>183</v>
      </c>
      <c r="E269" s="205" t="s">
        <v>559</v>
      </c>
      <c r="F269" s="206" t="s">
        <v>177</v>
      </c>
      <c r="G269" s="474">
        <f>F271</f>
        <v>1</v>
      </c>
      <c r="H269" s="147"/>
      <c r="I269" s="147"/>
      <c r="J269" s="204"/>
      <c r="K269" s="204"/>
      <c r="L269" s="448"/>
      <c r="M269" s="448"/>
      <c r="N269" s="448"/>
      <c r="O269" s="448"/>
    </row>
    <row r="270" spans="2:15" ht="37" x14ac:dyDescent="0.35">
      <c r="B270" s="201"/>
      <c r="C270" s="201"/>
      <c r="D270" s="201"/>
      <c r="E270" s="477" t="s">
        <v>568</v>
      </c>
      <c r="F270" s="476" t="s">
        <v>208</v>
      </c>
      <c r="G270" s="214"/>
      <c r="H270" s="147"/>
      <c r="I270" s="147"/>
      <c r="J270" s="204"/>
      <c r="K270" s="204"/>
      <c r="L270" s="448"/>
      <c r="M270" s="448"/>
      <c r="N270" s="448"/>
      <c r="O270" s="448"/>
    </row>
    <row r="271" spans="2:15" ht="17.5" x14ac:dyDescent="0.35">
      <c r="B271" s="201"/>
      <c r="C271" s="201"/>
      <c r="D271" s="201"/>
      <c r="E271" s="209"/>
      <c r="F271" s="210">
        <v>1</v>
      </c>
      <c r="G271" s="214"/>
      <c r="H271" s="147"/>
      <c r="I271" s="147"/>
      <c r="J271" s="204"/>
      <c r="K271" s="204"/>
      <c r="L271" s="448"/>
      <c r="M271" s="448"/>
      <c r="N271" s="448"/>
      <c r="O271" s="448"/>
    </row>
    <row r="272" spans="2:15" ht="17.5" x14ac:dyDescent="0.35">
      <c r="B272" s="201"/>
      <c r="C272" s="201"/>
      <c r="D272" s="201"/>
      <c r="E272" s="201"/>
      <c r="F272" s="202"/>
      <c r="G272" s="214"/>
      <c r="H272" s="147"/>
      <c r="I272" s="147"/>
      <c r="J272" s="204"/>
      <c r="K272" s="204"/>
      <c r="L272" s="448"/>
      <c r="M272" s="448"/>
      <c r="N272" s="448"/>
      <c r="O272" s="448"/>
    </row>
    <row r="273" spans="2:15" ht="17.5" x14ac:dyDescent="0.35">
      <c r="B273" s="201"/>
      <c r="C273" s="201"/>
      <c r="D273" s="201"/>
      <c r="E273" s="201"/>
      <c r="F273" s="202"/>
      <c r="G273" s="214"/>
      <c r="H273" s="147"/>
      <c r="I273" s="147"/>
      <c r="J273" s="204"/>
      <c r="K273" s="204"/>
      <c r="L273" s="448"/>
      <c r="M273" s="448"/>
      <c r="N273" s="448"/>
      <c r="O273" s="448"/>
    </row>
    <row r="274" spans="2:15" ht="36" x14ac:dyDescent="0.35">
      <c r="B274" s="447" t="s">
        <v>560</v>
      </c>
      <c r="C274" s="314" t="s">
        <v>561</v>
      </c>
      <c r="D274" s="447" t="s">
        <v>171</v>
      </c>
      <c r="E274" s="205" t="s">
        <v>562</v>
      </c>
      <c r="F274" s="206" t="s">
        <v>177</v>
      </c>
      <c r="G274" s="474">
        <f>F276</f>
        <v>1</v>
      </c>
      <c r="H274" s="147"/>
      <c r="I274" s="147"/>
      <c r="J274" s="204"/>
      <c r="K274" s="204"/>
      <c r="L274" s="448"/>
      <c r="M274" s="448"/>
      <c r="N274" s="448"/>
      <c r="O274" s="448"/>
    </row>
    <row r="275" spans="2:15" ht="37" x14ac:dyDescent="0.35">
      <c r="B275" s="201"/>
      <c r="C275" s="201"/>
      <c r="D275" s="201"/>
      <c r="E275" s="477" t="s">
        <v>568</v>
      </c>
      <c r="F275" s="476" t="s">
        <v>208</v>
      </c>
      <c r="G275" s="214"/>
      <c r="H275" s="147"/>
      <c r="I275" s="147"/>
      <c r="J275" s="204"/>
      <c r="K275" s="204"/>
      <c r="L275" s="448"/>
      <c r="M275" s="448"/>
      <c r="N275" s="448"/>
      <c r="O275" s="448"/>
    </row>
    <row r="276" spans="2:15" ht="17.5" x14ac:dyDescent="0.35">
      <c r="B276" s="201"/>
      <c r="C276" s="201"/>
      <c r="D276" s="201"/>
      <c r="E276" s="209"/>
      <c r="F276" s="210">
        <v>1</v>
      </c>
      <c r="G276" s="214"/>
      <c r="H276" s="147"/>
      <c r="I276" s="147"/>
      <c r="J276" s="204"/>
      <c r="K276" s="204"/>
      <c r="L276" s="448"/>
      <c r="M276" s="448"/>
      <c r="N276" s="448"/>
      <c r="O276" s="448"/>
    </row>
    <row r="277" spans="2:15" ht="17.5" x14ac:dyDescent="0.35">
      <c r="B277" s="201"/>
      <c r="C277" s="201"/>
      <c r="D277" s="201"/>
      <c r="E277" s="201"/>
      <c r="F277" s="202"/>
      <c r="G277" s="214"/>
      <c r="H277" s="147"/>
      <c r="I277" s="147"/>
      <c r="J277" s="204"/>
      <c r="K277" s="204"/>
      <c r="L277" s="448"/>
      <c r="M277" s="448"/>
      <c r="N277" s="448"/>
      <c r="O277" s="448"/>
    </row>
    <row r="278" spans="2:15" ht="36" x14ac:dyDescent="0.35">
      <c r="B278" s="447" t="s">
        <v>563</v>
      </c>
      <c r="C278" s="314">
        <v>94796</v>
      </c>
      <c r="D278" s="447" t="s">
        <v>183</v>
      </c>
      <c r="E278" s="205" t="s">
        <v>564</v>
      </c>
      <c r="F278" s="206" t="s">
        <v>177</v>
      </c>
      <c r="G278" s="474">
        <f>F280</f>
        <v>1</v>
      </c>
      <c r="H278" s="147"/>
      <c r="I278" s="147"/>
      <c r="J278" s="204"/>
      <c r="K278" s="204"/>
      <c r="L278" s="448"/>
      <c r="M278" s="448"/>
      <c r="N278" s="448"/>
      <c r="O278" s="448"/>
    </row>
    <row r="279" spans="2:15" ht="37" x14ac:dyDescent="0.35">
      <c r="B279" s="201"/>
      <c r="C279" s="201"/>
      <c r="D279" s="201"/>
      <c r="E279" s="477" t="s">
        <v>568</v>
      </c>
      <c r="F279" s="476" t="s">
        <v>208</v>
      </c>
      <c r="G279" s="204"/>
      <c r="H279" s="147"/>
      <c r="I279" s="147"/>
      <c r="J279" s="204"/>
      <c r="K279" s="204"/>
      <c r="L279" s="448"/>
      <c r="M279" s="448"/>
      <c r="N279" s="448"/>
      <c r="O279" s="448"/>
    </row>
    <row r="280" spans="2:15" ht="17.5" x14ac:dyDescent="0.35">
      <c r="B280" s="201"/>
      <c r="C280" s="201"/>
      <c r="D280" s="201"/>
      <c r="E280" s="209"/>
      <c r="F280" s="210">
        <v>1</v>
      </c>
      <c r="G280" s="204"/>
      <c r="H280" s="147"/>
      <c r="I280" s="147"/>
      <c r="J280" s="204"/>
      <c r="K280" s="204"/>
      <c r="L280" s="448"/>
      <c r="M280" s="448"/>
      <c r="N280" s="448"/>
      <c r="O280" s="448"/>
    </row>
    <row r="281" spans="2:15" ht="17.5" x14ac:dyDescent="0.35">
      <c r="B281" s="201"/>
      <c r="C281" s="201"/>
      <c r="D281" s="201"/>
      <c r="E281" s="230"/>
      <c r="F281" s="213"/>
      <c r="G281" s="204"/>
      <c r="H281" s="147"/>
      <c r="I281" s="147"/>
      <c r="J281" s="204"/>
      <c r="K281" s="204"/>
      <c r="L281" s="448"/>
      <c r="M281" s="448"/>
      <c r="N281" s="448"/>
      <c r="O281" s="448"/>
    </row>
    <row r="282" spans="2:15" ht="36" x14ac:dyDescent="0.35">
      <c r="B282" s="447" t="s">
        <v>565</v>
      </c>
      <c r="C282" s="314" t="s">
        <v>566</v>
      </c>
      <c r="D282" s="447" t="s">
        <v>171</v>
      </c>
      <c r="E282" s="447" t="s">
        <v>567</v>
      </c>
      <c r="F282" s="377" t="s">
        <v>177</v>
      </c>
      <c r="G282" s="474">
        <f>F284</f>
        <v>2</v>
      </c>
      <c r="H282" s="147"/>
      <c r="I282" s="147"/>
      <c r="J282" s="204"/>
      <c r="K282" s="204"/>
      <c r="L282" s="448"/>
      <c r="M282" s="448"/>
      <c r="N282" s="448"/>
      <c r="O282" s="448"/>
    </row>
    <row r="283" spans="2:15" ht="37" x14ac:dyDescent="0.35">
      <c r="B283" s="201"/>
      <c r="C283" s="201"/>
      <c r="D283" s="201"/>
      <c r="E283" s="477" t="s">
        <v>568</v>
      </c>
      <c r="F283" s="476" t="s">
        <v>208</v>
      </c>
      <c r="G283" s="204"/>
      <c r="H283" s="147"/>
      <c r="I283" s="147"/>
      <c r="J283" s="204"/>
      <c r="K283" s="204"/>
      <c r="L283" s="448"/>
      <c r="M283" s="448"/>
      <c r="N283" s="448"/>
      <c r="O283" s="448"/>
    </row>
    <row r="284" spans="2:15" ht="17.5" x14ac:dyDescent="0.35">
      <c r="B284" s="201"/>
      <c r="C284" s="201"/>
      <c r="D284" s="201"/>
      <c r="E284" s="209"/>
      <c r="F284" s="210">
        <v>2</v>
      </c>
      <c r="G284" s="204"/>
      <c r="H284" s="147"/>
      <c r="I284" s="147"/>
      <c r="J284" s="204"/>
      <c r="K284" s="204"/>
      <c r="L284" s="448"/>
      <c r="M284" s="448"/>
      <c r="N284" s="448"/>
      <c r="O284" s="448"/>
    </row>
    <row r="285" spans="2:15" ht="17.5" x14ac:dyDescent="0.35">
      <c r="B285" s="201"/>
      <c r="C285" s="201"/>
      <c r="D285" s="201"/>
      <c r="E285" s="230"/>
      <c r="F285" s="213"/>
      <c r="G285" s="204"/>
      <c r="H285" s="147"/>
      <c r="I285" s="147"/>
      <c r="J285" s="204"/>
      <c r="K285" s="204"/>
      <c r="L285" s="448"/>
      <c r="M285" s="448"/>
      <c r="N285" s="448"/>
      <c r="O285" s="448"/>
    </row>
    <row r="286" spans="2:15" ht="17.5" x14ac:dyDescent="0.35">
      <c r="B286" s="201"/>
      <c r="C286" s="201"/>
      <c r="D286" s="201"/>
      <c r="E286" s="230"/>
      <c r="F286" s="213"/>
      <c r="G286" s="204"/>
      <c r="H286" s="147"/>
      <c r="I286" s="147"/>
      <c r="J286" s="204"/>
      <c r="K286" s="204"/>
      <c r="L286" s="448"/>
      <c r="M286" s="448"/>
      <c r="N286" s="448"/>
      <c r="O286" s="448"/>
    </row>
    <row r="287" spans="2:15" ht="17.5" x14ac:dyDescent="0.35">
      <c r="B287" s="201"/>
      <c r="C287" s="201"/>
      <c r="D287" s="201"/>
      <c r="E287" s="230"/>
      <c r="F287" s="213"/>
      <c r="G287" s="204"/>
      <c r="H287" s="147"/>
      <c r="I287" s="147"/>
      <c r="J287" s="204"/>
      <c r="K287" s="204"/>
      <c r="L287" s="448"/>
      <c r="M287" s="448"/>
      <c r="N287" s="448"/>
      <c r="O287" s="448"/>
    </row>
    <row r="288" spans="2:15" ht="18" x14ac:dyDescent="0.35">
      <c r="B288" s="197">
        <v>8</v>
      </c>
      <c r="C288" s="197"/>
      <c r="D288" s="197"/>
      <c r="E288" s="197" t="s">
        <v>571</v>
      </c>
      <c r="F288" s="203"/>
      <c r="G288" s="204"/>
      <c r="H288" s="147"/>
      <c r="I288" s="147"/>
      <c r="J288" s="204"/>
      <c r="K288" s="204"/>
      <c r="L288" s="448"/>
      <c r="M288" s="448"/>
      <c r="N288" s="448"/>
      <c r="O288" s="448"/>
    </row>
    <row r="289" spans="2:15" ht="18" x14ac:dyDescent="0.35">
      <c r="B289" s="447" t="s">
        <v>572</v>
      </c>
      <c r="C289" s="447"/>
      <c r="D289" s="447"/>
      <c r="E289" s="447" t="s">
        <v>573</v>
      </c>
      <c r="F289" s="203"/>
      <c r="G289" s="204"/>
      <c r="H289" s="147"/>
      <c r="I289" s="147"/>
      <c r="J289" s="204"/>
      <c r="K289" s="204"/>
      <c r="L289" s="448"/>
      <c r="M289" s="448"/>
      <c r="N289" s="448"/>
      <c r="O289" s="448"/>
    </row>
    <row r="290" spans="2:15" ht="36" x14ac:dyDescent="0.35">
      <c r="B290" s="447" t="s">
        <v>574</v>
      </c>
      <c r="C290" s="314">
        <v>93358</v>
      </c>
      <c r="D290" s="447" t="s">
        <v>183</v>
      </c>
      <c r="E290" s="447" t="s">
        <v>575</v>
      </c>
      <c r="F290" s="494" t="s">
        <v>472</v>
      </c>
      <c r="G290" s="474">
        <f>TRUNC((SUM(J292:J294)),2)</f>
        <v>0.76</v>
      </c>
      <c r="H290" s="147"/>
      <c r="I290" s="147"/>
      <c r="J290" s="204"/>
      <c r="K290" s="204"/>
      <c r="L290" s="448"/>
      <c r="M290" s="448"/>
      <c r="N290" s="448"/>
      <c r="O290" s="448"/>
    </row>
    <row r="291" spans="2:15" ht="52.5" x14ac:dyDescent="0.35">
      <c r="B291" s="201"/>
      <c r="C291" s="201"/>
      <c r="D291" s="201"/>
      <c r="E291" s="477" t="s">
        <v>576</v>
      </c>
      <c r="F291" s="442" t="s">
        <v>213</v>
      </c>
      <c r="G291" s="442" t="s">
        <v>577</v>
      </c>
      <c r="H291" s="442" t="s">
        <v>505</v>
      </c>
      <c r="I291" s="218" t="s">
        <v>210</v>
      </c>
      <c r="J291" s="218" t="s">
        <v>479</v>
      </c>
      <c r="K291" s="204"/>
      <c r="L291" s="448"/>
      <c r="M291" s="448"/>
      <c r="N291" s="448"/>
      <c r="O291" s="448"/>
    </row>
    <row r="292" spans="2:15" ht="17.5" x14ac:dyDescent="0.35">
      <c r="B292" s="201"/>
      <c r="C292" s="201"/>
      <c r="D292" s="201"/>
      <c r="E292" s="209" t="s">
        <v>578</v>
      </c>
      <c r="F292" s="219">
        <v>2.4</v>
      </c>
      <c r="G292" s="219">
        <v>0.4</v>
      </c>
      <c r="H292" s="442">
        <v>0.2</v>
      </c>
      <c r="I292" s="218" t="s">
        <v>579</v>
      </c>
      <c r="J292" s="218">
        <f>H292*G292*F292</f>
        <v>0.19200000000000003</v>
      </c>
      <c r="K292" s="204"/>
      <c r="L292" s="448"/>
      <c r="M292" s="448"/>
      <c r="N292" s="448"/>
      <c r="O292" s="448"/>
    </row>
    <row r="293" spans="2:15" ht="17.5" x14ac:dyDescent="0.35">
      <c r="B293" s="201"/>
      <c r="C293" s="201"/>
      <c r="D293" s="201"/>
      <c r="E293" s="209" t="s">
        <v>580</v>
      </c>
      <c r="F293" s="219">
        <v>5.0999999999999996</v>
      </c>
      <c r="G293" s="219">
        <v>0.4</v>
      </c>
      <c r="H293" s="442">
        <v>0.2</v>
      </c>
      <c r="I293" s="218" t="s">
        <v>579</v>
      </c>
      <c r="J293" s="218">
        <f t="shared" ref="J293:J294" si="4">H293*G293*F293</f>
        <v>0.40800000000000003</v>
      </c>
      <c r="K293" s="204"/>
      <c r="L293" s="448"/>
      <c r="M293" s="448"/>
      <c r="N293" s="448"/>
      <c r="O293" s="448"/>
    </row>
    <row r="294" spans="2:15" ht="17.5" x14ac:dyDescent="0.35">
      <c r="B294" s="201"/>
      <c r="C294" s="201"/>
      <c r="D294" s="201"/>
      <c r="E294" s="209" t="s">
        <v>581</v>
      </c>
      <c r="F294" s="219">
        <v>2.0499999999999998</v>
      </c>
      <c r="G294" s="219">
        <v>0.4</v>
      </c>
      <c r="H294" s="442">
        <v>0.2</v>
      </c>
      <c r="I294" s="218" t="s">
        <v>579</v>
      </c>
      <c r="J294" s="218">
        <f t="shared" si="4"/>
        <v>0.16400000000000001</v>
      </c>
      <c r="K294" s="204"/>
      <c r="L294" s="448"/>
      <c r="M294" s="448"/>
      <c r="N294" s="448"/>
      <c r="O294" s="448"/>
    </row>
    <row r="295" spans="2:15" ht="17.5" x14ac:dyDescent="0.35">
      <c r="B295" s="201"/>
      <c r="C295" s="201"/>
      <c r="D295" s="201"/>
      <c r="E295" s="201"/>
      <c r="F295" s="202"/>
      <c r="G295" s="214"/>
      <c r="H295" s="147"/>
      <c r="I295" s="147"/>
      <c r="J295" s="204"/>
      <c r="K295" s="204"/>
      <c r="L295" s="448"/>
      <c r="M295" s="448"/>
      <c r="N295" s="448"/>
      <c r="O295" s="448"/>
    </row>
    <row r="296" spans="2:15" ht="17.5" x14ac:dyDescent="0.35">
      <c r="B296" s="201"/>
      <c r="C296" s="201"/>
      <c r="D296" s="201"/>
      <c r="E296" s="201"/>
      <c r="F296" s="202"/>
      <c r="G296" s="214"/>
      <c r="H296" s="147"/>
      <c r="I296" s="147"/>
      <c r="J296" s="204"/>
      <c r="K296" s="204"/>
      <c r="L296" s="448"/>
      <c r="M296" s="448"/>
      <c r="N296" s="448"/>
      <c r="O296" s="448"/>
    </row>
    <row r="297" spans="2:15" ht="18" x14ac:dyDescent="0.35">
      <c r="B297" s="447" t="s">
        <v>582</v>
      </c>
      <c r="C297" s="314">
        <v>96995</v>
      </c>
      <c r="D297" s="447" t="s">
        <v>183</v>
      </c>
      <c r="E297" s="205" t="s">
        <v>583</v>
      </c>
      <c r="F297" s="206" t="s">
        <v>472</v>
      </c>
      <c r="G297" s="474">
        <f>F299</f>
        <v>0.76</v>
      </c>
      <c r="H297" s="147"/>
      <c r="I297" s="147"/>
      <c r="J297" s="204"/>
      <c r="K297" s="204"/>
      <c r="L297" s="448"/>
      <c r="M297" s="448"/>
      <c r="N297" s="448"/>
      <c r="O297" s="448"/>
    </row>
    <row r="298" spans="2:15" ht="35" x14ac:dyDescent="0.35">
      <c r="B298" s="201"/>
      <c r="C298" s="201"/>
      <c r="D298" s="201"/>
      <c r="E298" s="477" t="s">
        <v>608</v>
      </c>
      <c r="F298" s="476" t="s">
        <v>208</v>
      </c>
      <c r="G298" s="204"/>
      <c r="H298" s="147"/>
      <c r="I298" s="147"/>
      <c r="J298" s="204"/>
      <c r="K298" s="204"/>
      <c r="L298" s="448"/>
      <c r="M298" s="448"/>
      <c r="N298" s="448"/>
      <c r="O298" s="448"/>
    </row>
    <row r="299" spans="2:15" ht="17.5" x14ac:dyDescent="0.35">
      <c r="B299" s="201"/>
      <c r="C299" s="201"/>
      <c r="D299" s="201"/>
      <c r="E299" s="209"/>
      <c r="F299" s="210">
        <f>G290</f>
        <v>0.76</v>
      </c>
      <c r="G299" s="214"/>
      <c r="H299" s="147"/>
      <c r="I299" s="147"/>
      <c r="J299" s="204"/>
      <c r="K299" s="204"/>
      <c r="L299" s="448"/>
      <c r="M299" s="448"/>
      <c r="N299" s="448"/>
      <c r="O299" s="448"/>
    </row>
    <row r="300" spans="2:15" ht="17.5" x14ac:dyDescent="0.35">
      <c r="B300" s="201"/>
      <c r="C300" s="201"/>
      <c r="D300" s="201"/>
      <c r="E300" s="201"/>
      <c r="F300" s="202"/>
      <c r="G300" s="214"/>
      <c r="H300" s="147"/>
      <c r="I300" s="147"/>
      <c r="J300" s="204"/>
      <c r="K300" s="204"/>
      <c r="L300" s="448"/>
      <c r="M300" s="448"/>
      <c r="N300" s="448"/>
      <c r="O300" s="448"/>
    </row>
    <row r="301" spans="2:15" ht="17.5" x14ac:dyDescent="0.35">
      <c r="B301" s="201"/>
      <c r="C301" s="201"/>
      <c r="D301" s="201"/>
      <c r="E301" s="201"/>
      <c r="F301" s="202"/>
      <c r="G301" s="214"/>
      <c r="H301" s="147"/>
      <c r="I301" s="147"/>
      <c r="J301" s="204"/>
      <c r="K301" s="204"/>
      <c r="L301" s="448"/>
      <c r="M301" s="448"/>
      <c r="N301" s="448"/>
      <c r="O301" s="448"/>
    </row>
    <row r="302" spans="2:15" ht="90" x14ac:dyDescent="0.35">
      <c r="B302" s="447" t="s">
        <v>584</v>
      </c>
      <c r="C302" s="314">
        <v>91795</v>
      </c>
      <c r="D302" s="447" t="s">
        <v>183</v>
      </c>
      <c r="E302" s="205" t="s">
        <v>585</v>
      </c>
      <c r="F302" s="206" t="s">
        <v>191</v>
      </c>
      <c r="G302" s="474">
        <f>F304</f>
        <v>15.12</v>
      </c>
      <c r="H302" s="147"/>
      <c r="I302" s="147"/>
      <c r="J302" s="204"/>
      <c r="K302" s="204"/>
      <c r="L302" s="448"/>
      <c r="M302" s="448"/>
      <c r="N302" s="448"/>
      <c r="O302" s="448"/>
    </row>
    <row r="303" spans="2:15" ht="37" x14ac:dyDescent="0.35">
      <c r="B303" s="201"/>
      <c r="C303" s="201"/>
      <c r="D303" s="201"/>
      <c r="E303" s="477" t="s">
        <v>576</v>
      </c>
      <c r="F303" s="476" t="s">
        <v>208</v>
      </c>
      <c r="G303" s="491"/>
      <c r="H303" s="147"/>
      <c r="I303" s="147"/>
      <c r="J303" s="204"/>
      <c r="K303" s="204"/>
      <c r="L303" s="448"/>
      <c r="M303" s="448"/>
      <c r="N303" s="448"/>
      <c r="O303" s="448"/>
    </row>
    <row r="304" spans="2:15" ht="18" x14ac:dyDescent="0.35">
      <c r="B304" s="201"/>
      <c r="C304" s="201"/>
      <c r="D304" s="201"/>
      <c r="E304" s="209"/>
      <c r="F304" s="210">
        <v>15.12</v>
      </c>
      <c r="G304" s="491"/>
      <c r="H304" s="147"/>
      <c r="I304" s="147"/>
      <c r="J304" s="204"/>
      <c r="K304" s="204"/>
      <c r="L304" s="448"/>
      <c r="M304" s="448"/>
      <c r="N304" s="448"/>
      <c r="O304" s="448"/>
    </row>
    <row r="305" spans="2:15" ht="18" x14ac:dyDescent="0.35">
      <c r="B305" s="201"/>
      <c r="C305" s="201"/>
      <c r="D305" s="201"/>
      <c r="E305" s="212"/>
      <c r="F305" s="213"/>
      <c r="G305" s="491"/>
      <c r="H305" s="147"/>
      <c r="I305" s="147"/>
      <c r="J305" s="204"/>
      <c r="K305" s="204"/>
      <c r="L305" s="448"/>
      <c r="M305" s="448"/>
      <c r="N305" s="448"/>
      <c r="O305" s="448"/>
    </row>
    <row r="306" spans="2:15" ht="17.5" x14ac:dyDescent="0.35">
      <c r="B306" s="201"/>
      <c r="C306" s="201"/>
      <c r="D306" s="201"/>
      <c r="E306" s="235"/>
      <c r="F306" s="204"/>
      <c r="G306" s="214"/>
      <c r="H306" s="147"/>
      <c r="I306" s="147"/>
      <c r="J306" s="204"/>
      <c r="K306" s="204"/>
      <c r="L306" s="448"/>
      <c r="M306" s="448"/>
      <c r="N306" s="448"/>
      <c r="O306" s="448"/>
    </row>
    <row r="307" spans="2:15" ht="90" x14ac:dyDescent="0.35">
      <c r="B307" s="447" t="s">
        <v>586</v>
      </c>
      <c r="C307" s="314">
        <v>91793</v>
      </c>
      <c r="D307" s="447" t="s">
        <v>183</v>
      </c>
      <c r="E307" s="205" t="s">
        <v>587</v>
      </c>
      <c r="F307" s="206" t="s">
        <v>191</v>
      </c>
      <c r="G307" s="474">
        <f>F309</f>
        <v>1.5</v>
      </c>
      <c r="H307" s="147"/>
      <c r="I307" s="147"/>
      <c r="J307" s="204"/>
      <c r="K307" s="204"/>
      <c r="L307" s="448"/>
      <c r="M307" s="448"/>
      <c r="N307" s="448"/>
      <c r="O307" s="448"/>
    </row>
    <row r="308" spans="2:15" ht="37" x14ac:dyDescent="0.35">
      <c r="B308" s="201"/>
      <c r="C308" s="201"/>
      <c r="D308" s="201"/>
      <c r="E308" s="477" t="s">
        <v>576</v>
      </c>
      <c r="F308" s="476" t="s">
        <v>208</v>
      </c>
      <c r="G308" s="214"/>
      <c r="H308" s="147"/>
      <c r="I308" s="147"/>
      <c r="J308" s="204"/>
      <c r="K308" s="204"/>
      <c r="L308" s="448"/>
      <c r="M308" s="448"/>
      <c r="N308" s="448"/>
      <c r="O308" s="448"/>
    </row>
    <row r="309" spans="2:15" ht="17.5" x14ac:dyDescent="0.35">
      <c r="B309" s="201"/>
      <c r="C309" s="201"/>
      <c r="D309" s="201"/>
      <c r="E309" s="209"/>
      <c r="F309" s="210">
        <v>1.5</v>
      </c>
      <c r="G309" s="214"/>
      <c r="H309" s="147"/>
      <c r="I309" s="147"/>
      <c r="J309" s="204"/>
      <c r="K309" s="204"/>
      <c r="L309" s="448"/>
      <c r="M309" s="448"/>
      <c r="N309" s="448"/>
      <c r="O309" s="448"/>
    </row>
    <row r="310" spans="2:15" ht="17.5" x14ac:dyDescent="0.35">
      <c r="B310" s="201"/>
      <c r="C310" s="201"/>
      <c r="D310" s="201"/>
      <c r="E310" s="212"/>
      <c r="F310" s="213"/>
      <c r="G310" s="214"/>
      <c r="H310" s="147"/>
      <c r="I310" s="147"/>
      <c r="J310" s="204"/>
      <c r="K310" s="204"/>
      <c r="L310" s="448"/>
      <c r="M310" s="448"/>
      <c r="N310" s="448"/>
      <c r="O310" s="448"/>
    </row>
    <row r="311" spans="2:15" ht="17.5" x14ac:dyDescent="0.35">
      <c r="B311" s="201"/>
      <c r="C311" s="201"/>
      <c r="D311" s="201"/>
      <c r="E311" s="201"/>
      <c r="F311" s="202"/>
      <c r="G311" s="214"/>
      <c r="H311" s="147"/>
      <c r="I311" s="147"/>
      <c r="J311" s="204"/>
      <c r="K311" s="204"/>
      <c r="L311" s="448"/>
      <c r="M311" s="448"/>
      <c r="N311" s="448"/>
      <c r="O311" s="448"/>
    </row>
    <row r="312" spans="2:15" ht="72" x14ac:dyDescent="0.35">
      <c r="B312" s="447" t="s">
        <v>588</v>
      </c>
      <c r="C312" s="314">
        <v>104328</v>
      </c>
      <c r="D312" s="447" t="s">
        <v>183</v>
      </c>
      <c r="E312" s="205" t="s">
        <v>605</v>
      </c>
      <c r="F312" s="206" t="s">
        <v>177</v>
      </c>
      <c r="G312" s="474">
        <f>F314</f>
        <v>1</v>
      </c>
      <c r="H312" s="147"/>
      <c r="I312" s="147"/>
      <c r="J312" s="204"/>
      <c r="K312" s="204"/>
      <c r="L312" s="448"/>
      <c r="M312" s="448"/>
      <c r="N312" s="448"/>
      <c r="O312" s="448"/>
    </row>
    <row r="313" spans="2:15" ht="37" x14ac:dyDescent="0.35">
      <c r="B313" s="201"/>
      <c r="C313" s="201"/>
      <c r="D313" s="201"/>
      <c r="E313" s="477" t="s">
        <v>576</v>
      </c>
      <c r="F313" s="476" t="s">
        <v>208</v>
      </c>
      <c r="G313" s="214"/>
      <c r="H313" s="147"/>
      <c r="I313" s="147"/>
      <c r="J313" s="204"/>
      <c r="K313" s="204"/>
      <c r="L313" s="448"/>
      <c r="M313" s="448"/>
      <c r="N313" s="448"/>
      <c r="O313" s="448"/>
    </row>
    <row r="314" spans="2:15" ht="17.5" x14ac:dyDescent="0.35">
      <c r="B314" s="201"/>
      <c r="C314" s="201"/>
      <c r="D314" s="201"/>
      <c r="E314" s="209"/>
      <c r="F314" s="210">
        <v>1</v>
      </c>
      <c r="G314" s="214"/>
      <c r="H314" s="147"/>
      <c r="I314" s="147"/>
      <c r="J314" s="204"/>
      <c r="K314" s="204"/>
      <c r="L314" s="448"/>
      <c r="M314" s="448"/>
      <c r="N314" s="448"/>
      <c r="O314" s="448"/>
    </row>
    <row r="315" spans="2:15" ht="17.5" x14ac:dyDescent="0.35">
      <c r="B315" s="201"/>
      <c r="C315" s="201"/>
      <c r="D315" s="201"/>
      <c r="E315" s="201"/>
      <c r="F315" s="202"/>
      <c r="G315" s="214"/>
      <c r="H315" s="147"/>
      <c r="I315" s="147"/>
      <c r="J315" s="204"/>
      <c r="K315" s="204"/>
      <c r="L315" s="448"/>
      <c r="M315" s="448"/>
      <c r="N315" s="448"/>
      <c r="O315" s="448"/>
    </row>
    <row r="316" spans="2:15" ht="17.5" x14ac:dyDescent="0.35">
      <c r="B316" s="201"/>
      <c r="C316" s="201"/>
      <c r="D316" s="201"/>
      <c r="E316" s="235"/>
      <c r="F316" s="204"/>
      <c r="G316" s="214"/>
      <c r="H316" s="147"/>
      <c r="I316" s="147"/>
      <c r="J316" s="204"/>
      <c r="K316" s="204"/>
      <c r="L316" s="448"/>
      <c r="M316" s="448"/>
      <c r="N316" s="448"/>
      <c r="O316" s="448"/>
    </row>
    <row r="317" spans="2:15" ht="72" x14ac:dyDescent="0.35">
      <c r="B317" s="447" t="s">
        <v>589</v>
      </c>
      <c r="C317" s="314">
        <v>98107</v>
      </c>
      <c r="D317" s="447" t="s">
        <v>183</v>
      </c>
      <c r="E317" s="205" t="s">
        <v>590</v>
      </c>
      <c r="F317" s="206" t="s">
        <v>177</v>
      </c>
      <c r="G317" s="474">
        <f>F319</f>
        <v>1</v>
      </c>
      <c r="H317" s="147"/>
      <c r="I317" s="147"/>
      <c r="J317" s="204"/>
      <c r="K317" s="204"/>
      <c r="L317" s="448"/>
      <c r="M317" s="448"/>
      <c r="N317" s="448"/>
      <c r="O317" s="448"/>
    </row>
    <row r="318" spans="2:15" ht="37" x14ac:dyDescent="0.35">
      <c r="B318" s="201"/>
      <c r="C318" s="201"/>
      <c r="D318" s="201"/>
      <c r="E318" s="477" t="s">
        <v>576</v>
      </c>
      <c r="F318" s="476" t="s">
        <v>208</v>
      </c>
      <c r="G318" s="214"/>
      <c r="H318" s="147"/>
      <c r="I318" s="147"/>
      <c r="J318" s="204"/>
      <c r="K318" s="204"/>
      <c r="L318" s="448"/>
      <c r="M318" s="448"/>
      <c r="N318" s="448"/>
      <c r="O318" s="448"/>
    </row>
    <row r="319" spans="2:15" ht="17.5" x14ac:dyDescent="0.35">
      <c r="B319" s="201"/>
      <c r="C319" s="201"/>
      <c r="D319" s="201"/>
      <c r="E319" s="209"/>
      <c r="F319" s="210">
        <v>1</v>
      </c>
      <c r="G319" s="214"/>
      <c r="H319" s="147"/>
      <c r="I319" s="147"/>
      <c r="J319" s="204"/>
      <c r="K319" s="204"/>
      <c r="L319" s="448"/>
      <c r="M319" s="448"/>
      <c r="N319" s="448"/>
      <c r="O319" s="448"/>
    </row>
    <row r="320" spans="2:15" ht="17.5" x14ac:dyDescent="0.35">
      <c r="B320" s="201"/>
      <c r="C320" s="201"/>
      <c r="D320" s="201"/>
      <c r="E320" s="201"/>
      <c r="F320" s="202"/>
      <c r="G320" s="214"/>
      <c r="H320" s="147"/>
      <c r="I320" s="147"/>
      <c r="J320" s="204"/>
      <c r="K320" s="204"/>
      <c r="L320" s="448"/>
      <c r="M320" s="448"/>
      <c r="N320" s="448"/>
      <c r="O320" s="448"/>
    </row>
    <row r="321" spans="2:15" ht="17.5" x14ac:dyDescent="0.35">
      <c r="B321" s="201"/>
      <c r="C321" s="201"/>
      <c r="D321" s="201"/>
      <c r="E321" s="201"/>
      <c r="F321" s="202"/>
      <c r="G321" s="214"/>
      <c r="H321" s="147"/>
      <c r="I321" s="147"/>
      <c r="J321" s="204"/>
      <c r="K321" s="204"/>
      <c r="L321" s="448"/>
      <c r="M321" s="448"/>
      <c r="N321" s="448"/>
      <c r="O321" s="448"/>
    </row>
    <row r="322" spans="2:15" ht="54" x14ac:dyDescent="0.35">
      <c r="B322" s="447" t="s">
        <v>591</v>
      </c>
      <c r="C322" s="314">
        <v>97906</v>
      </c>
      <c r="D322" s="447" t="s">
        <v>183</v>
      </c>
      <c r="E322" s="205" t="s">
        <v>592</v>
      </c>
      <c r="F322" s="206" t="s">
        <v>177</v>
      </c>
      <c r="G322" s="474">
        <f>F324</f>
        <v>4</v>
      </c>
      <c r="H322" s="147"/>
      <c r="I322" s="147"/>
      <c r="J322" s="204"/>
      <c r="K322" s="204"/>
      <c r="L322" s="448"/>
      <c r="M322" s="448"/>
      <c r="N322" s="448"/>
      <c r="O322" s="448"/>
    </row>
    <row r="323" spans="2:15" ht="37" x14ac:dyDescent="0.35">
      <c r="B323" s="201"/>
      <c r="C323" s="201"/>
      <c r="D323" s="201"/>
      <c r="E323" s="477" t="s">
        <v>576</v>
      </c>
      <c r="F323" s="476" t="s">
        <v>208</v>
      </c>
      <c r="G323" s="214"/>
      <c r="H323" s="147"/>
      <c r="I323" s="147"/>
      <c r="J323" s="204"/>
      <c r="K323" s="204"/>
      <c r="L323" s="448"/>
      <c r="M323" s="448"/>
      <c r="N323" s="448"/>
      <c r="O323" s="448"/>
    </row>
    <row r="324" spans="2:15" ht="17.5" x14ac:dyDescent="0.35">
      <c r="B324" s="201"/>
      <c r="C324" s="201"/>
      <c r="D324" s="201"/>
      <c r="E324" s="209"/>
      <c r="F324" s="210">
        <v>4</v>
      </c>
      <c r="G324" s="214"/>
      <c r="H324" s="147"/>
      <c r="I324" s="147"/>
      <c r="J324" s="204"/>
      <c r="K324" s="204"/>
      <c r="L324" s="448"/>
      <c r="M324" s="448"/>
      <c r="N324" s="448"/>
      <c r="O324" s="448"/>
    </row>
    <row r="325" spans="2:15" ht="17.5" x14ac:dyDescent="0.35">
      <c r="B325" s="201"/>
      <c r="C325" s="201"/>
      <c r="D325" s="201"/>
      <c r="E325" s="212"/>
      <c r="F325" s="213"/>
      <c r="G325" s="214"/>
      <c r="H325" s="147"/>
      <c r="I325" s="147"/>
      <c r="J325" s="204"/>
      <c r="K325" s="204"/>
      <c r="L325" s="448"/>
      <c r="M325" s="448"/>
      <c r="N325" s="448"/>
      <c r="O325" s="448"/>
    </row>
    <row r="326" spans="2:15" ht="17.5" x14ac:dyDescent="0.35">
      <c r="B326" s="201"/>
      <c r="C326" s="201"/>
      <c r="D326" s="201"/>
      <c r="E326" s="201"/>
      <c r="F326" s="202"/>
      <c r="G326" s="214"/>
      <c r="H326" s="147"/>
      <c r="I326" s="147"/>
      <c r="J326" s="204"/>
      <c r="K326" s="204"/>
      <c r="L326" s="448"/>
      <c r="M326" s="448"/>
      <c r="N326" s="448"/>
      <c r="O326" s="448"/>
    </row>
    <row r="327" spans="2:15" ht="72" x14ac:dyDescent="0.35">
      <c r="B327" s="447" t="s">
        <v>593</v>
      </c>
      <c r="C327" s="314">
        <v>104348</v>
      </c>
      <c r="D327" s="447" t="s">
        <v>183</v>
      </c>
      <c r="E327" s="205" t="s">
        <v>594</v>
      </c>
      <c r="F327" s="206" t="s">
        <v>177</v>
      </c>
      <c r="G327" s="474">
        <f>F329</f>
        <v>1</v>
      </c>
      <c r="H327" s="147"/>
      <c r="I327" s="147"/>
      <c r="J327" s="204"/>
      <c r="K327" s="204"/>
      <c r="L327" s="448"/>
      <c r="M327" s="448"/>
      <c r="N327" s="448"/>
      <c r="O327" s="448"/>
    </row>
    <row r="328" spans="2:15" ht="37" x14ac:dyDescent="0.35">
      <c r="B328" s="201"/>
      <c r="C328" s="201"/>
      <c r="D328" s="201"/>
      <c r="E328" s="477" t="s">
        <v>576</v>
      </c>
      <c r="F328" s="476" t="s">
        <v>208</v>
      </c>
      <c r="G328" s="214"/>
      <c r="H328" s="147"/>
      <c r="I328" s="147"/>
      <c r="J328" s="204"/>
      <c r="K328" s="204"/>
      <c r="L328" s="448"/>
      <c r="M328" s="448"/>
      <c r="N328" s="448"/>
      <c r="O328" s="448"/>
    </row>
    <row r="329" spans="2:15" ht="17.5" x14ac:dyDescent="0.35">
      <c r="B329" s="201"/>
      <c r="C329" s="201"/>
      <c r="D329" s="201"/>
      <c r="E329" s="209"/>
      <c r="F329" s="210">
        <v>1</v>
      </c>
      <c r="G329" s="214"/>
      <c r="H329" s="147"/>
      <c r="I329" s="147"/>
      <c r="J329" s="204"/>
      <c r="K329" s="204"/>
      <c r="L329" s="448"/>
      <c r="M329" s="448"/>
      <c r="N329" s="448"/>
      <c r="O329" s="448"/>
    </row>
    <row r="330" spans="2:15" ht="17.5" x14ac:dyDescent="0.35">
      <c r="B330" s="201"/>
      <c r="C330" s="201"/>
      <c r="D330" s="201"/>
      <c r="E330" s="235"/>
      <c r="F330" s="204"/>
      <c r="G330" s="204"/>
      <c r="H330" s="147"/>
      <c r="I330" s="147"/>
      <c r="J330" s="204"/>
      <c r="K330" s="204"/>
      <c r="L330" s="448"/>
      <c r="M330" s="448"/>
      <c r="N330" s="448"/>
      <c r="O330" s="448"/>
    </row>
    <row r="331" spans="2:15" ht="17.5" x14ac:dyDescent="0.35">
      <c r="B331" s="201"/>
      <c r="C331" s="201"/>
      <c r="D331" s="201"/>
      <c r="E331" s="235"/>
      <c r="F331" s="204"/>
      <c r="G331" s="204"/>
      <c r="H331" s="147"/>
      <c r="I331" s="147"/>
      <c r="J331" s="204"/>
      <c r="K331" s="204"/>
      <c r="L331" s="448"/>
      <c r="M331" s="448"/>
      <c r="N331" s="448"/>
      <c r="O331" s="448"/>
    </row>
    <row r="332" spans="2:15" ht="18" x14ac:dyDescent="0.35">
      <c r="B332" s="197" t="s">
        <v>606</v>
      </c>
      <c r="C332" s="197"/>
      <c r="D332" s="197"/>
      <c r="E332" s="197" t="s">
        <v>595</v>
      </c>
      <c r="F332" s="492"/>
      <c r="G332" s="204"/>
      <c r="H332" s="147"/>
      <c r="I332" s="147"/>
      <c r="J332" s="204"/>
      <c r="K332" s="204"/>
      <c r="L332" s="448"/>
      <c r="M332" s="448"/>
      <c r="N332" s="448"/>
      <c r="O332" s="448"/>
    </row>
    <row r="333" spans="2:15" s="508" customFormat="1" ht="54" x14ac:dyDescent="0.35">
      <c r="B333" s="447" t="s">
        <v>596</v>
      </c>
      <c r="C333" s="314">
        <v>101617</v>
      </c>
      <c r="D333" s="447" t="s">
        <v>183</v>
      </c>
      <c r="E333" s="447" t="s">
        <v>653</v>
      </c>
      <c r="F333" s="377" t="s">
        <v>372</v>
      </c>
      <c r="G333" s="474">
        <f>TRUNC((I336),2)</f>
        <v>8</v>
      </c>
      <c r="H333" s="506"/>
      <c r="I333" s="506"/>
      <c r="J333" s="505"/>
      <c r="K333" s="505"/>
      <c r="L333" s="507"/>
      <c r="M333" s="507"/>
      <c r="N333" s="507"/>
      <c r="O333" s="507"/>
    </row>
    <row r="334" spans="2:15" s="508" customFormat="1" ht="17.5" x14ac:dyDescent="0.35">
      <c r="B334" s="201"/>
      <c r="C334" s="201"/>
      <c r="D334" s="201"/>
      <c r="E334" s="689" t="s">
        <v>576</v>
      </c>
      <c r="F334" s="691" t="s">
        <v>213</v>
      </c>
      <c r="G334" s="691" t="s">
        <v>505</v>
      </c>
      <c r="H334" s="687" t="s">
        <v>210</v>
      </c>
      <c r="I334" s="687" t="s">
        <v>479</v>
      </c>
      <c r="J334" s="505"/>
      <c r="K334" s="505"/>
      <c r="L334" s="507"/>
      <c r="M334" s="507"/>
      <c r="N334" s="507"/>
      <c r="O334" s="507"/>
    </row>
    <row r="335" spans="2:15" s="508" customFormat="1" ht="17.5" x14ac:dyDescent="0.35">
      <c r="B335" s="201"/>
      <c r="C335" s="201"/>
      <c r="D335" s="201"/>
      <c r="E335" s="690"/>
      <c r="F335" s="692"/>
      <c r="G335" s="692"/>
      <c r="H335" s="688"/>
      <c r="I335" s="688"/>
      <c r="J335" s="505"/>
      <c r="K335" s="505"/>
      <c r="L335" s="507"/>
      <c r="M335" s="507"/>
      <c r="N335" s="507"/>
      <c r="O335" s="507"/>
    </row>
    <row r="336" spans="2:15" s="508" customFormat="1" ht="18" x14ac:dyDescent="0.35">
      <c r="B336" s="470"/>
      <c r="C336" s="470"/>
      <c r="D336" s="470"/>
      <c r="E336" s="217"/>
      <c r="F336" s="442">
        <v>4</v>
      </c>
      <c r="G336" s="219">
        <v>2</v>
      </c>
      <c r="H336" s="216" t="s">
        <v>654</v>
      </c>
      <c r="I336" s="481">
        <f>F336*G336</f>
        <v>8</v>
      </c>
      <c r="J336" s="505"/>
      <c r="K336" s="505"/>
      <c r="L336" s="507"/>
      <c r="M336" s="507"/>
      <c r="N336" s="507"/>
      <c r="O336" s="507"/>
    </row>
    <row r="337" spans="2:15" s="508" customFormat="1" ht="18" x14ac:dyDescent="0.35">
      <c r="B337" s="470"/>
      <c r="C337" s="470"/>
      <c r="D337" s="470"/>
      <c r="E337" s="470"/>
      <c r="F337" s="484"/>
      <c r="G337" s="505"/>
      <c r="H337" s="506"/>
      <c r="I337" s="506"/>
      <c r="J337" s="505"/>
      <c r="K337" s="505"/>
      <c r="L337" s="507"/>
      <c r="M337" s="507"/>
      <c r="N337" s="507"/>
      <c r="O337" s="507"/>
    </row>
    <row r="338" spans="2:15" s="508" customFormat="1" ht="72" x14ac:dyDescent="0.35">
      <c r="B338" s="447" t="s">
        <v>597</v>
      </c>
      <c r="C338" s="314">
        <v>92216</v>
      </c>
      <c r="D338" s="447" t="s">
        <v>183</v>
      </c>
      <c r="E338" s="447" t="s">
        <v>607</v>
      </c>
      <c r="F338" s="377" t="s">
        <v>191</v>
      </c>
      <c r="G338" s="474">
        <f>F340</f>
        <v>4</v>
      </c>
      <c r="H338" s="506"/>
      <c r="I338" s="506"/>
      <c r="J338" s="505"/>
      <c r="K338" s="505"/>
      <c r="L338" s="507"/>
      <c r="M338" s="507"/>
      <c r="N338" s="507"/>
      <c r="O338" s="507"/>
    </row>
    <row r="339" spans="2:15" s="508" customFormat="1" ht="37" x14ac:dyDescent="0.35">
      <c r="B339" s="201"/>
      <c r="C339" s="201"/>
      <c r="D339" s="201"/>
      <c r="E339" s="477" t="s">
        <v>576</v>
      </c>
      <c r="F339" s="476" t="s">
        <v>208</v>
      </c>
      <c r="G339" s="204"/>
      <c r="H339" s="506"/>
      <c r="I339" s="506"/>
      <c r="J339" s="505"/>
      <c r="K339" s="505"/>
      <c r="L339" s="507"/>
      <c r="M339" s="507"/>
      <c r="N339" s="507"/>
      <c r="O339" s="507"/>
    </row>
    <row r="340" spans="2:15" s="508" customFormat="1" ht="17.5" x14ac:dyDescent="0.35">
      <c r="B340" s="201"/>
      <c r="C340" s="201"/>
      <c r="D340" s="201"/>
      <c r="E340" s="209"/>
      <c r="F340" s="210">
        <v>4</v>
      </c>
      <c r="G340" s="204"/>
      <c r="H340" s="506"/>
      <c r="I340" s="506"/>
      <c r="J340" s="505"/>
      <c r="K340" s="505"/>
      <c r="L340" s="507"/>
      <c r="M340" s="507"/>
      <c r="N340" s="507"/>
      <c r="O340" s="507"/>
    </row>
    <row r="341" spans="2:15" s="508" customFormat="1" ht="18" x14ac:dyDescent="0.35">
      <c r="B341" s="470"/>
      <c r="C341" s="470"/>
      <c r="D341" s="470"/>
      <c r="E341" s="470"/>
      <c r="F341" s="484"/>
      <c r="G341" s="505"/>
      <c r="H341" s="506"/>
      <c r="I341" s="506"/>
      <c r="J341" s="505"/>
      <c r="K341" s="505"/>
      <c r="L341" s="507"/>
      <c r="M341" s="507"/>
      <c r="N341" s="507"/>
      <c r="O341" s="507"/>
    </row>
    <row r="342" spans="2:15" ht="54" x14ac:dyDescent="0.35">
      <c r="B342" s="447" t="s">
        <v>598</v>
      </c>
      <c r="C342" s="314" t="s">
        <v>655</v>
      </c>
      <c r="D342" s="447" t="s">
        <v>171</v>
      </c>
      <c r="E342" s="447" t="s">
        <v>656</v>
      </c>
      <c r="F342" s="377" t="s">
        <v>191</v>
      </c>
      <c r="G342" s="474">
        <f>F344</f>
        <v>2</v>
      </c>
      <c r="H342" s="147"/>
      <c r="I342" s="147"/>
      <c r="J342" s="204"/>
      <c r="K342" s="204"/>
      <c r="L342" s="448"/>
      <c r="M342" s="448"/>
      <c r="N342" s="448"/>
      <c r="O342" s="448"/>
    </row>
    <row r="343" spans="2:15" ht="37" x14ac:dyDescent="0.35">
      <c r="B343" s="201"/>
      <c r="C343" s="201"/>
      <c r="D343" s="201"/>
      <c r="E343" s="477" t="s">
        <v>576</v>
      </c>
      <c r="F343" s="476" t="s">
        <v>208</v>
      </c>
      <c r="G343" s="204"/>
      <c r="H343" s="147"/>
      <c r="I343" s="147"/>
      <c r="J343" s="204"/>
      <c r="K343" s="204"/>
      <c r="L343" s="448"/>
      <c r="M343" s="448"/>
      <c r="N343" s="448"/>
      <c r="O343" s="448"/>
    </row>
    <row r="344" spans="2:15" ht="17.5" x14ac:dyDescent="0.35">
      <c r="B344" s="201"/>
      <c r="C344" s="201"/>
      <c r="D344" s="201"/>
      <c r="E344" s="209"/>
      <c r="F344" s="210">
        <v>2</v>
      </c>
      <c r="G344" s="204"/>
      <c r="H344" s="147"/>
      <c r="I344" s="147"/>
      <c r="J344" s="204"/>
      <c r="K344" s="204"/>
      <c r="L344" s="448"/>
      <c r="M344" s="448"/>
      <c r="N344" s="448"/>
      <c r="O344" s="448"/>
    </row>
    <row r="345" spans="2:15" ht="17.5" x14ac:dyDescent="0.35">
      <c r="B345" s="201"/>
      <c r="C345" s="201"/>
      <c r="D345" s="201"/>
      <c r="E345" s="201"/>
      <c r="F345" s="202"/>
      <c r="G345" s="204"/>
      <c r="H345" s="147"/>
      <c r="I345" s="147"/>
      <c r="J345" s="204"/>
      <c r="K345" s="204"/>
      <c r="L345" s="448"/>
      <c r="M345" s="448"/>
      <c r="N345" s="448"/>
      <c r="O345" s="448"/>
    </row>
    <row r="346" spans="2:15" ht="90" x14ac:dyDescent="0.35">
      <c r="B346" s="447" t="s">
        <v>633</v>
      </c>
      <c r="C346" s="314">
        <v>91795</v>
      </c>
      <c r="D346" s="447" t="s">
        <v>183</v>
      </c>
      <c r="E346" s="447" t="s">
        <v>585</v>
      </c>
      <c r="F346" s="377" t="s">
        <v>191</v>
      </c>
      <c r="G346" s="474">
        <f>F348</f>
        <v>2.2999999999999998</v>
      </c>
      <c r="H346" s="147"/>
      <c r="I346" s="147"/>
      <c r="J346" s="204"/>
      <c r="K346" s="204"/>
      <c r="L346" s="448"/>
      <c r="M346" s="448"/>
      <c r="N346" s="448"/>
      <c r="O346" s="448"/>
    </row>
    <row r="347" spans="2:15" ht="37" x14ac:dyDescent="0.35">
      <c r="B347" s="201"/>
      <c r="C347" s="201"/>
      <c r="D347" s="201"/>
      <c r="E347" s="477" t="s">
        <v>576</v>
      </c>
      <c r="F347" s="476" t="s">
        <v>208</v>
      </c>
      <c r="G347" s="204"/>
      <c r="H347" s="147"/>
      <c r="I347" s="147"/>
      <c r="J347" s="204"/>
      <c r="K347" s="204"/>
      <c r="L347" s="448"/>
      <c r="M347" s="448"/>
      <c r="N347" s="448"/>
      <c r="O347" s="448"/>
    </row>
    <row r="348" spans="2:15" ht="17.5" x14ac:dyDescent="0.35">
      <c r="B348" s="201"/>
      <c r="C348" s="201"/>
      <c r="D348" s="201"/>
      <c r="E348" s="209"/>
      <c r="F348" s="210">
        <v>2.2999999999999998</v>
      </c>
      <c r="G348" s="204"/>
      <c r="H348" s="147"/>
      <c r="I348" s="147"/>
      <c r="J348" s="204"/>
      <c r="K348" s="204"/>
      <c r="L348" s="448"/>
      <c r="M348" s="448"/>
      <c r="N348" s="448"/>
      <c r="O348" s="448"/>
    </row>
    <row r="349" spans="2:15" ht="17.5" x14ac:dyDescent="0.35">
      <c r="B349" s="201"/>
      <c r="C349" s="201"/>
      <c r="D349" s="201"/>
      <c r="E349" s="235"/>
      <c r="F349" s="204"/>
      <c r="G349" s="204"/>
      <c r="H349" s="147"/>
      <c r="I349" s="147"/>
      <c r="J349" s="204"/>
      <c r="K349" s="204"/>
      <c r="L349" s="448"/>
      <c r="M349" s="448"/>
      <c r="N349" s="448"/>
      <c r="O349" s="448"/>
    </row>
    <row r="350" spans="2:15" ht="17.5" x14ac:dyDescent="0.35">
      <c r="B350" s="201"/>
      <c r="C350" s="201"/>
      <c r="D350" s="201"/>
      <c r="E350" s="235"/>
      <c r="F350" s="204"/>
      <c r="G350" s="204"/>
      <c r="H350" s="147"/>
      <c r="I350" s="147"/>
      <c r="J350" s="204"/>
      <c r="K350" s="204"/>
      <c r="L350" s="448"/>
      <c r="M350" s="448"/>
      <c r="N350" s="448"/>
      <c r="O350" s="448"/>
    </row>
    <row r="351" spans="2:15" ht="17.5" customHeight="1" x14ac:dyDescent="0.35">
      <c r="B351" s="447" t="s">
        <v>634</v>
      </c>
      <c r="C351" s="314">
        <v>96995</v>
      </c>
      <c r="D351" s="447" t="s">
        <v>183</v>
      </c>
      <c r="E351" s="205" t="s">
        <v>583</v>
      </c>
      <c r="F351" s="206" t="s">
        <v>472</v>
      </c>
      <c r="G351" s="474">
        <f>O354</f>
        <v>12.86</v>
      </c>
      <c r="H351" s="147"/>
      <c r="I351" s="147"/>
      <c r="J351" s="204"/>
      <c r="K351" s="204"/>
      <c r="L351" s="448"/>
      <c r="M351" s="448"/>
      <c r="N351" s="448"/>
      <c r="O351" s="448"/>
    </row>
    <row r="352" spans="2:15" ht="17.5" x14ac:dyDescent="0.3">
      <c r="B352" s="201"/>
      <c r="C352" s="201"/>
      <c r="D352" s="201"/>
      <c r="E352" s="689" t="s">
        <v>576</v>
      </c>
      <c r="F352" s="691" t="s">
        <v>213</v>
      </c>
      <c r="G352" s="691" t="s">
        <v>505</v>
      </c>
      <c r="H352" s="693" t="s">
        <v>577</v>
      </c>
      <c r="I352" s="694" t="s">
        <v>599</v>
      </c>
      <c r="J352" s="694"/>
      <c r="K352" s="694"/>
      <c r="L352" s="694"/>
      <c r="M352" s="694"/>
      <c r="N352" s="687" t="s">
        <v>210</v>
      </c>
      <c r="O352" s="687" t="s">
        <v>479</v>
      </c>
    </row>
    <row r="353" spans="2:15" ht="35" x14ac:dyDescent="0.3">
      <c r="B353" s="201"/>
      <c r="C353" s="201"/>
      <c r="D353" s="201"/>
      <c r="E353" s="690"/>
      <c r="F353" s="692"/>
      <c r="G353" s="692"/>
      <c r="H353" s="693"/>
      <c r="I353" s="215" t="s">
        <v>219</v>
      </c>
      <c r="J353" s="442" t="s">
        <v>600</v>
      </c>
      <c r="K353" s="493" t="s">
        <v>601</v>
      </c>
      <c r="L353" s="215" t="s">
        <v>210</v>
      </c>
      <c r="M353" s="215" t="s">
        <v>602</v>
      </c>
      <c r="N353" s="688"/>
      <c r="O353" s="688"/>
    </row>
    <row r="354" spans="2:15" ht="17.5" x14ac:dyDescent="0.3">
      <c r="B354" s="201"/>
      <c r="C354" s="201"/>
      <c r="D354" s="201"/>
      <c r="E354" s="217"/>
      <c r="F354" s="442">
        <v>4</v>
      </c>
      <c r="G354" s="219">
        <v>2</v>
      </c>
      <c r="H354" s="219">
        <v>2</v>
      </c>
      <c r="I354" s="215">
        <v>2</v>
      </c>
      <c r="J354" s="218">
        <v>1</v>
      </c>
      <c r="K354" s="215">
        <v>2</v>
      </c>
      <c r="L354" s="215" t="s">
        <v>603</v>
      </c>
      <c r="M354" s="480">
        <f>((3.14*(J354*J354))/4)*K354*I354</f>
        <v>3.14</v>
      </c>
      <c r="N354" s="216" t="s">
        <v>604</v>
      </c>
      <c r="O354" s="481">
        <f>((F354*G354*H354)-M354)</f>
        <v>12.86</v>
      </c>
    </row>
    <row r="355" spans="2:15" ht="17.5" x14ac:dyDescent="0.35">
      <c r="B355" s="201"/>
      <c r="C355" s="201"/>
      <c r="D355" s="201"/>
      <c r="E355" s="230"/>
      <c r="F355" s="213"/>
      <c r="G355" s="204"/>
      <c r="H355" s="147"/>
      <c r="I355" s="147"/>
      <c r="J355" s="204"/>
      <c r="K355" s="204"/>
      <c r="L355" s="448"/>
      <c r="M355" s="448"/>
      <c r="N355" s="448"/>
      <c r="O355" s="448"/>
    </row>
    <row r="356" spans="2:15" ht="17.5" x14ac:dyDescent="0.35">
      <c r="B356" s="201"/>
      <c r="C356" s="201"/>
      <c r="D356" s="201"/>
      <c r="E356" s="230"/>
      <c r="F356" s="213"/>
      <c r="G356" s="204"/>
      <c r="H356" s="147"/>
      <c r="I356" s="147"/>
      <c r="J356" s="204"/>
      <c r="K356" s="204"/>
      <c r="L356" s="448"/>
      <c r="M356" s="448"/>
      <c r="N356" s="448"/>
      <c r="O356" s="448"/>
    </row>
    <row r="357" spans="2:15" ht="18" x14ac:dyDescent="0.35">
      <c r="B357" s="197">
        <v>9</v>
      </c>
      <c r="C357" s="496"/>
      <c r="D357" s="496"/>
      <c r="E357" s="473" t="s">
        <v>609</v>
      </c>
      <c r="F357" s="203"/>
      <c r="G357" s="204"/>
      <c r="H357" s="147"/>
      <c r="I357" s="147"/>
      <c r="J357" s="204"/>
      <c r="K357" s="204"/>
      <c r="L357" s="448"/>
      <c r="M357" s="448"/>
      <c r="N357" s="448"/>
      <c r="O357" s="448"/>
    </row>
    <row r="358" spans="2:15" ht="72" x14ac:dyDescent="0.35">
      <c r="B358" s="447" t="s">
        <v>613</v>
      </c>
      <c r="C358" s="314" t="s">
        <v>614</v>
      </c>
      <c r="D358" s="447" t="s">
        <v>171</v>
      </c>
      <c r="E358" s="447" t="s">
        <v>615</v>
      </c>
      <c r="F358" s="377" t="s">
        <v>177</v>
      </c>
      <c r="G358" s="474">
        <f>F360</f>
        <v>1</v>
      </c>
      <c r="H358" s="147"/>
      <c r="I358" s="147"/>
      <c r="J358" s="204"/>
      <c r="K358" s="204"/>
      <c r="L358" s="448"/>
      <c r="M358" s="448"/>
      <c r="N358" s="448"/>
      <c r="O358" s="448"/>
    </row>
    <row r="359" spans="2:15" ht="37" x14ac:dyDescent="0.35">
      <c r="B359" s="201"/>
      <c r="C359" s="201"/>
      <c r="D359" s="201"/>
      <c r="E359" s="477" t="s">
        <v>576</v>
      </c>
      <c r="F359" s="476" t="s">
        <v>208</v>
      </c>
      <c r="G359" s="208"/>
      <c r="H359" s="147"/>
      <c r="I359" s="147"/>
      <c r="J359" s="204"/>
      <c r="K359" s="204"/>
      <c r="L359" s="448"/>
      <c r="M359" s="448"/>
      <c r="N359" s="448"/>
      <c r="O359" s="448"/>
    </row>
    <row r="360" spans="2:15" ht="18" x14ac:dyDescent="0.35">
      <c r="B360" s="201"/>
      <c r="C360" s="201"/>
      <c r="D360" s="201"/>
      <c r="E360" s="209"/>
      <c r="F360" s="210">
        <v>1</v>
      </c>
      <c r="G360" s="208"/>
      <c r="H360" s="147"/>
      <c r="I360" s="147"/>
      <c r="J360" s="204"/>
      <c r="K360" s="204"/>
      <c r="L360" s="448"/>
      <c r="M360" s="448"/>
      <c r="N360" s="448"/>
      <c r="O360" s="448"/>
    </row>
    <row r="361" spans="2:15" ht="17.5" x14ac:dyDescent="0.35">
      <c r="B361" s="201"/>
      <c r="C361" s="201"/>
      <c r="D361" s="201"/>
      <c r="E361" s="201"/>
      <c r="F361" s="202"/>
      <c r="G361" s="204"/>
      <c r="H361" s="147"/>
      <c r="I361" s="147"/>
      <c r="J361" s="204"/>
      <c r="K361" s="204"/>
      <c r="L361" s="448"/>
      <c r="M361" s="448"/>
      <c r="N361" s="448"/>
      <c r="O361" s="448"/>
    </row>
    <row r="362" spans="2:15" ht="36" x14ac:dyDescent="0.35">
      <c r="B362" s="447" t="s">
        <v>616</v>
      </c>
      <c r="C362" s="314">
        <v>100849</v>
      </c>
      <c r="D362" s="447" t="s">
        <v>183</v>
      </c>
      <c r="E362" s="205" t="s">
        <v>610</v>
      </c>
      <c r="F362" s="206" t="s">
        <v>177</v>
      </c>
      <c r="G362" s="474">
        <f>F364</f>
        <v>1</v>
      </c>
      <c r="H362" s="147"/>
      <c r="I362" s="147"/>
      <c r="J362" s="204"/>
      <c r="K362" s="204"/>
      <c r="L362" s="448"/>
      <c r="M362" s="448"/>
      <c r="N362" s="448"/>
      <c r="O362" s="448"/>
    </row>
    <row r="363" spans="2:15" ht="37" x14ac:dyDescent="0.35">
      <c r="B363" s="201"/>
      <c r="C363" s="201"/>
      <c r="D363" s="201"/>
      <c r="E363" s="477" t="s">
        <v>576</v>
      </c>
      <c r="F363" s="476" t="s">
        <v>208</v>
      </c>
      <c r="G363" s="204"/>
      <c r="H363" s="147"/>
      <c r="I363" s="147"/>
      <c r="J363" s="204"/>
      <c r="K363" s="204"/>
      <c r="L363" s="448"/>
      <c r="M363" s="448"/>
      <c r="N363" s="448"/>
      <c r="O363" s="448"/>
    </row>
    <row r="364" spans="2:15" ht="17.5" x14ac:dyDescent="0.35">
      <c r="B364" s="201"/>
      <c r="C364" s="201"/>
      <c r="D364" s="201"/>
      <c r="E364" s="209"/>
      <c r="F364" s="210">
        <v>1</v>
      </c>
      <c r="G364" s="204"/>
      <c r="H364" s="147"/>
      <c r="I364" s="147"/>
      <c r="J364" s="204"/>
      <c r="K364" s="204"/>
      <c r="L364" s="448"/>
      <c r="M364" s="448"/>
      <c r="N364" s="448"/>
      <c r="O364" s="448"/>
    </row>
    <row r="365" spans="2:15" ht="17.5" x14ac:dyDescent="0.35">
      <c r="B365" s="201"/>
      <c r="C365" s="201"/>
      <c r="D365" s="201"/>
      <c r="E365" s="201"/>
      <c r="F365" s="202"/>
      <c r="G365" s="204"/>
      <c r="H365" s="147"/>
      <c r="I365" s="147"/>
      <c r="J365" s="204"/>
      <c r="K365" s="204"/>
      <c r="L365" s="448"/>
      <c r="M365" s="448"/>
      <c r="N365" s="448"/>
      <c r="O365" s="448"/>
    </row>
    <row r="366" spans="2:15" ht="90" x14ac:dyDescent="0.35">
      <c r="B366" s="447" t="s">
        <v>617</v>
      </c>
      <c r="C366" s="314">
        <v>86934</v>
      </c>
      <c r="D366" s="447" t="s">
        <v>183</v>
      </c>
      <c r="E366" s="205" t="s">
        <v>611</v>
      </c>
      <c r="F366" s="206" t="s">
        <v>177</v>
      </c>
      <c r="G366" s="474">
        <f>F364</f>
        <v>1</v>
      </c>
      <c r="H366" s="147"/>
      <c r="I366" s="147"/>
      <c r="J366" s="204"/>
      <c r="K366" s="204"/>
      <c r="L366" s="448"/>
      <c r="M366" s="448"/>
      <c r="N366" s="448"/>
      <c r="O366" s="448"/>
    </row>
    <row r="367" spans="2:15" ht="37" x14ac:dyDescent="0.35">
      <c r="B367" s="201"/>
      <c r="C367" s="201"/>
      <c r="D367" s="201"/>
      <c r="E367" s="477" t="s">
        <v>576</v>
      </c>
      <c r="F367" s="476" t="s">
        <v>208</v>
      </c>
      <c r="G367" s="204"/>
      <c r="H367" s="147"/>
      <c r="I367" s="147"/>
      <c r="J367" s="204"/>
      <c r="K367" s="204"/>
      <c r="L367" s="448"/>
      <c r="M367" s="448"/>
      <c r="N367" s="448"/>
      <c r="O367" s="448"/>
    </row>
    <row r="368" spans="2:15" ht="17.5" x14ac:dyDescent="0.35">
      <c r="B368" s="201"/>
      <c r="C368" s="201"/>
      <c r="D368" s="201"/>
      <c r="E368" s="209"/>
      <c r="F368" s="210">
        <v>1</v>
      </c>
      <c r="G368" s="204"/>
      <c r="H368" s="147"/>
      <c r="I368" s="147"/>
      <c r="J368" s="204"/>
      <c r="K368" s="204"/>
      <c r="L368" s="448"/>
      <c r="M368" s="448"/>
      <c r="N368" s="448"/>
      <c r="O368" s="448"/>
    </row>
    <row r="369" spans="2:15" ht="17.5" x14ac:dyDescent="0.35">
      <c r="B369" s="201"/>
      <c r="C369" s="201"/>
      <c r="D369" s="201"/>
      <c r="E369" s="212"/>
      <c r="F369" s="213"/>
      <c r="G369" s="204"/>
      <c r="H369" s="147"/>
      <c r="I369" s="147"/>
      <c r="J369" s="204"/>
      <c r="K369" s="204"/>
      <c r="L369" s="448"/>
      <c r="M369" s="448"/>
      <c r="N369" s="448"/>
      <c r="O369" s="448"/>
    </row>
    <row r="370" spans="2:15" ht="17.5" x14ac:dyDescent="0.35">
      <c r="B370" s="201"/>
      <c r="C370" s="201"/>
      <c r="D370" s="201"/>
      <c r="E370" s="212"/>
      <c r="F370" s="213"/>
      <c r="G370" s="204"/>
      <c r="H370" s="147"/>
      <c r="I370" s="147"/>
      <c r="J370" s="204"/>
      <c r="K370" s="204"/>
      <c r="L370" s="448"/>
      <c r="M370" s="448"/>
      <c r="N370" s="448"/>
      <c r="O370" s="448"/>
    </row>
    <row r="371" spans="2:15" ht="72" x14ac:dyDescent="0.35">
      <c r="B371" s="447" t="s">
        <v>618</v>
      </c>
      <c r="C371" s="314">
        <v>86929</v>
      </c>
      <c r="D371" s="447" t="s">
        <v>183</v>
      </c>
      <c r="E371" s="205" t="s">
        <v>612</v>
      </c>
      <c r="F371" s="206" t="s">
        <v>177</v>
      </c>
      <c r="G371" s="474">
        <f>F368</f>
        <v>1</v>
      </c>
      <c r="H371" s="147"/>
      <c r="I371" s="147"/>
      <c r="J371" s="204"/>
      <c r="K371" s="204"/>
      <c r="L371" s="448"/>
      <c r="M371" s="448"/>
      <c r="N371" s="448"/>
      <c r="O371" s="448"/>
    </row>
    <row r="372" spans="2:15" ht="37" x14ac:dyDescent="0.35">
      <c r="B372" s="201"/>
      <c r="C372" s="201"/>
      <c r="D372" s="201"/>
      <c r="E372" s="477" t="s">
        <v>576</v>
      </c>
      <c r="F372" s="476" t="s">
        <v>208</v>
      </c>
      <c r="G372" s="204"/>
      <c r="H372" s="147"/>
      <c r="I372" s="147"/>
      <c r="J372" s="204"/>
      <c r="K372" s="204"/>
      <c r="L372" s="448"/>
      <c r="M372" s="448"/>
      <c r="N372" s="448"/>
      <c r="O372" s="448"/>
    </row>
    <row r="373" spans="2:15" ht="17.5" x14ac:dyDescent="0.35">
      <c r="B373" s="201"/>
      <c r="C373" s="201"/>
      <c r="D373" s="201"/>
      <c r="E373" s="209"/>
      <c r="F373" s="210">
        <v>1</v>
      </c>
      <c r="G373" s="204"/>
      <c r="H373" s="147"/>
      <c r="I373" s="147"/>
      <c r="J373" s="204"/>
      <c r="K373" s="204"/>
      <c r="L373" s="448"/>
      <c r="M373" s="448"/>
      <c r="N373" s="448"/>
      <c r="O373" s="448"/>
    </row>
    <row r="374" spans="2:15" ht="17.5" x14ac:dyDescent="0.35">
      <c r="B374" s="201"/>
      <c r="C374" s="201"/>
      <c r="D374" s="201"/>
      <c r="E374" s="230"/>
      <c r="F374" s="213"/>
      <c r="G374" s="204"/>
      <c r="H374" s="147"/>
      <c r="I374" s="147"/>
      <c r="J374" s="204"/>
      <c r="K374" s="204"/>
      <c r="L374" s="448"/>
      <c r="M374" s="448"/>
      <c r="N374" s="448"/>
      <c r="O374" s="448"/>
    </row>
    <row r="375" spans="2:15" ht="17.5" x14ac:dyDescent="0.35">
      <c r="B375" s="201"/>
      <c r="C375" s="201"/>
      <c r="D375" s="201"/>
      <c r="E375" s="230"/>
      <c r="F375" s="213"/>
      <c r="G375" s="204"/>
      <c r="H375" s="147"/>
      <c r="I375" s="147"/>
      <c r="J375" s="204"/>
      <c r="K375" s="204"/>
      <c r="L375" s="448"/>
      <c r="M375" s="448"/>
      <c r="N375" s="448"/>
      <c r="O375" s="448"/>
    </row>
    <row r="376" spans="2:15" ht="18" x14ac:dyDescent="0.35">
      <c r="B376" s="197">
        <v>10</v>
      </c>
      <c r="C376" s="328"/>
      <c r="D376" s="325"/>
      <c r="E376" s="197" t="s">
        <v>337</v>
      </c>
      <c r="F376" s="203"/>
      <c r="G376" s="204"/>
      <c r="H376" s="147"/>
      <c r="I376" s="147"/>
      <c r="J376" s="204"/>
      <c r="K376" s="204"/>
      <c r="L376" s="448"/>
      <c r="M376" s="448"/>
      <c r="N376" s="448"/>
      <c r="O376" s="448"/>
    </row>
    <row r="377" spans="2:15" ht="36" x14ac:dyDescent="0.35">
      <c r="B377" s="205" t="s">
        <v>619</v>
      </c>
      <c r="C377" s="314" t="s">
        <v>346</v>
      </c>
      <c r="D377" s="361" t="s">
        <v>171</v>
      </c>
      <c r="E377" s="205" t="s">
        <v>336</v>
      </c>
      <c r="F377" s="206" t="s">
        <v>372</v>
      </c>
      <c r="G377" s="326">
        <f>F379</f>
        <v>22.45</v>
      </c>
      <c r="H377" s="147"/>
      <c r="I377" s="147"/>
      <c r="J377" s="204"/>
      <c r="K377" s="204"/>
      <c r="L377" s="448"/>
      <c r="M377" s="448"/>
      <c r="N377" s="448"/>
      <c r="O377" s="448"/>
    </row>
    <row r="378" spans="2:15" ht="37" x14ac:dyDescent="0.35">
      <c r="B378" s="201"/>
      <c r="C378" s="201"/>
      <c r="D378" s="201"/>
      <c r="E378" s="362" t="s">
        <v>338</v>
      </c>
      <c r="F378" s="210" t="s">
        <v>208</v>
      </c>
      <c r="G378" s="214"/>
      <c r="H378" s="147"/>
      <c r="I378" s="147"/>
      <c r="J378" s="204"/>
      <c r="K378" s="204"/>
      <c r="L378" s="448"/>
      <c r="M378" s="448"/>
      <c r="N378" s="448"/>
      <c r="O378" s="448"/>
    </row>
    <row r="379" spans="2:15" ht="17.5" x14ac:dyDescent="0.35">
      <c r="B379" s="201"/>
      <c r="C379" s="201"/>
      <c r="D379" s="201"/>
      <c r="E379" s="348"/>
      <c r="F379" s="210">
        <v>22.45</v>
      </c>
      <c r="G379" s="214"/>
      <c r="H379" s="147"/>
      <c r="I379" s="147"/>
      <c r="J379" s="204"/>
      <c r="K379" s="204"/>
      <c r="L379" s="448"/>
      <c r="M379" s="448"/>
      <c r="N379" s="448"/>
      <c r="O379" s="448"/>
    </row>
    <row r="380" spans="2:15" ht="17.5" x14ac:dyDescent="0.35">
      <c r="B380" s="201"/>
      <c r="C380" s="201"/>
      <c r="D380" s="201"/>
      <c r="E380" s="201"/>
      <c r="F380" s="202"/>
      <c r="G380" s="214"/>
      <c r="H380" s="147"/>
      <c r="I380" s="147"/>
      <c r="J380" s="204"/>
      <c r="K380" s="204"/>
      <c r="L380" s="320"/>
      <c r="M380" s="320"/>
      <c r="N380" s="320"/>
      <c r="O380" s="320"/>
    </row>
    <row r="381" spans="2:15" ht="18" x14ac:dyDescent="0.35">
      <c r="B381" s="197">
        <v>11</v>
      </c>
      <c r="C381" s="328"/>
      <c r="D381" s="325"/>
      <c r="E381" s="197" t="s">
        <v>202</v>
      </c>
      <c r="F381" s="203"/>
      <c r="G381" s="204"/>
      <c r="H381" s="147"/>
      <c r="I381" s="147"/>
      <c r="J381" s="204"/>
      <c r="K381" s="204"/>
      <c r="L381" s="161"/>
      <c r="M381" s="161"/>
      <c r="N381" s="161"/>
      <c r="O381" s="161"/>
    </row>
    <row r="382" spans="2:15" ht="36" x14ac:dyDescent="0.35">
      <c r="B382" s="205" t="s">
        <v>620</v>
      </c>
      <c r="C382" s="314">
        <v>88485</v>
      </c>
      <c r="D382" s="361" t="s">
        <v>183</v>
      </c>
      <c r="E382" s="205" t="s">
        <v>232</v>
      </c>
      <c r="F382" s="206" t="s">
        <v>182</v>
      </c>
      <c r="G382" s="333">
        <f>TRUNC((SUM(O385:O407)+K410),2)</f>
        <v>136.99</v>
      </c>
      <c r="H382" s="147"/>
      <c r="I382" s="147"/>
      <c r="J382" s="204"/>
      <c r="K382" s="204"/>
      <c r="L382" s="161"/>
      <c r="M382" s="161"/>
      <c r="N382" s="161"/>
      <c r="O382" s="161"/>
    </row>
    <row r="383" spans="2:15" ht="18" x14ac:dyDescent="0.3">
      <c r="B383" s="207"/>
      <c r="C383" s="207"/>
      <c r="D383" s="207"/>
      <c r="E383" s="707" t="s">
        <v>270</v>
      </c>
      <c r="F383" s="693" t="s">
        <v>208</v>
      </c>
      <c r="G383" s="693" t="s">
        <v>213</v>
      </c>
      <c r="H383" s="693" t="s">
        <v>214</v>
      </c>
      <c r="I383" s="693" t="s">
        <v>286</v>
      </c>
      <c r="J383" s="693"/>
      <c r="K383" s="693"/>
      <c r="L383" s="693"/>
      <c r="M383" s="693"/>
      <c r="N383" s="694" t="s">
        <v>210</v>
      </c>
      <c r="O383" s="694" t="s">
        <v>216</v>
      </c>
    </row>
    <row r="384" spans="2:15" ht="35" x14ac:dyDescent="0.3">
      <c r="B384" s="207"/>
      <c r="C384" s="207"/>
      <c r="D384" s="207"/>
      <c r="E384" s="707"/>
      <c r="F384" s="693"/>
      <c r="G384" s="693"/>
      <c r="H384" s="693"/>
      <c r="I384" s="215" t="s">
        <v>219</v>
      </c>
      <c r="J384" s="319" t="s">
        <v>224</v>
      </c>
      <c r="K384" s="319" t="s">
        <v>220</v>
      </c>
      <c r="L384" s="215" t="s">
        <v>210</v>
      </c>
      <c r="M384" s="215" t="s">
        <v>221</v>
      </c>
      <c r="N384" s="694"/>
      <c r="O384" s="694"/>
    </row>
    <row r="385" spans="2:15" ht="18.5" x14ac:dyDescent="0.3">
      <c r="B385" s="207"/>
      <c r="C385" s="207"/>
      <c r="D385" s="207"/>
      <c r="E385" s="318" t="s">
        <v>282</v>
      </c>
      <c r="F385" s="442">
        <v>2</v>
      </c>
      <c r="G385" s="319">
        <v>3.54</v>
      </c>
      <c r="H385" s="319">
        <v>2.8</v>
      </c>
      <c r="I385" s="215">
        <v>1</v>
      </c>
      <c r="J385" s="319">
        <v>0.8</v>
      </c>
      <c r="K385" s="319">
        <v>2.1</v>
      </c>
      <c r="L385" s="215" t="s">
        <v>225</v>
      </c>
      <c r="M385" s="353">
        <f t="shared" ref="M385:M391" si="5">K385*J385*I385</f>
        <v>1.6800000000000002</v>
      </c>
      <c r="N385" s="216" t="s">
        <v>211</v>
      </c>
      <c r="O385" s="347">
        <f t="shared" ref="O385:O401" si="6">((F385*G385*H385)-M385)</f>
        <v>18.143999999999998</v>
      </c>
    </row>
    <row r="386" spans="2:15" ht="18.5" x14ac:dyDescent="0.3">
      <c r="B386" s="207"/>
      <c r="C386" s="207"/>
      <c r="D386" s="207"/>
      <c r="E386" s="318" t="s">
        <v>284</v>
      </c>
      <c r="F386" s="349"/>
      <c r="G386" s="337"/>
      <c r="H386" s="350"/>
      <c r="I386" s="215">
        <v>1</v>
      </c>
      <c r="J386" s="319">
        <v>1.5</v>
      </c>
      <c r="K386" s="319">
        <v>1</v>
      </c>
      <c r="L386" s="215" t="s">
        <v>225</v>
      </c>
      <c r="M386" s="329">
        <f t="shared" si="5"/>
        <v>1.5</v>
      </c>
      <c r="N386" s="216" t="s">
        <v>211</v>
      </c>
      <c r="O386" s="327">
        <f t="shared" si="6"/>
        <v>-1.5</v>
      </c>
    </row>
    <row r="387" spans="2:15" ht="18.5" x14ac:dyDescent="0.3">
      <c r="B387" s="207"/>
      <c r="C387" s="207"/>
      <c r="D387" s="207"/>
      <c r="E387" s="318" t="s">
        <v>282</v>
      </c>
      <c r="F387" s="442">
        <v>2</v>
      </c>
      <c r="G387" s="319">
        <v>2.5</v>
      </c>
      <c r="H387" s="319">
        <v>2.8</v>
      </c>
      <c r="I387" s="354"/>
      <c r="J387" s="337"/>
      <c r="K387" s="350"/>
      <c r="L387" s="215" t="s">
        <v>225</v>
      </c>
      <c r="M387" s="329">
        <f t="shared" si="5"/>
        <v>0</v>
      </c>
      <c r="N387" s="216" t="s">
        <v>211</v>
      </c>
      <c r="O387" s="327">
        <f t="shared" si="6"/>
        <v>14</v>
      </c>
    </row>
    <row r="388" spans="2:15" ht="18.5" x14ac:dyDescent="0.3">
      <c r="B388" s="207"/>
      <c r="C388" s="207"/>
      <c r="D388" s="207"/>
      <c r="E388" s="318" t="s">
        <v>283</v>
      </c>
      <c r="F388" s="442">
        <v>2</v>
      </c>
      <c r="G388" s="319">
        <v>3.1</v>
      </c>
      <c r="H388" s="319">
        <v>2.8</v>
      </c>
      <c r="I388" s="215">
        <v>1</v>
      </c>
      <c r="J388" s="319">
        <v>0.8</v>
      </c>
      <c r="K388" s="319">
        <v>2.1</v>
      </c>
      <c r="L388" s="215" t="s">
        <v>225</v>
      </c>
      <c r="M388" s="329">
        <f t="shared" si="5"/>
        <v>1.6800000000000002</v>
      </c>
      <c r="N388" s="216" t="s">
        <v>211</v>
      </c>
      <c r="O388" s="327">
        <f t="shared" si="6"/>
        <v>15.68</v>
      </c>
    </row>
    <row r="389" spans="2:15" ht="18.5" x14ac:dyDescent="0.3">
      <c r="B389" s="207"/>
      <c r="C389" s="207"/>
      <c r="D389" s="207"/>
      <c r="E389" s="318" t="s">
        <v>285</v>
      </c>
      <c r="F389" s="349"/>
      <c r="G389" s="337"/>
      <c r="H389" s="350"/>
      <c r="I389" s="215">
        <v>1</v>
      </c>
      <c r="J389" s="319">
        <v>1.5</v>
      </c>
      <c r="K389" s="319">
        <v>1</v>
      </c>
      <c r="L389" s="215" t="s">
        <v>225</v>
      </c>
      <c r="M389" s="329">
        <f t="shared" si="5"/>
        <v>1.5</v>
      </c>
      <c r="N389" s="216" t="s">
        <v>211</v>
      </c>
      <c r="O389" s="327">
        <f t="shared" si="6"/>
        <v>-1.5</v>
      </c>
    </row>
    <row r="390" spans="2:15" ht="18.5" x14ac:dyDescent="0.3">
      <c r="B390" s="207"/>
      <c r="C390" s="207"/>
      <c r="D390" s="207"/>
      <c r="E390" s="318" t="s">
        <v>283</v>
      </c>
      <c r="F390" s="442">
        <v>2</v>
      </c>
      <c r="G390" s="319">
        <v>2.4</v>
      </c>
      <c r="H390" s="319">
        <v>2.8</v>
      </c>
      <c r="I390" s="351"/>
      <c r="J390" s="227"/>
      <c r="K390" s="352"/>
      <c r="L390" s="215" t="s">
        <v>225</v>
      </c>
      <c r="M390" s="329">
        <f t="shared" si="5"/>
        <v>0</v>
      </c>
      <c r="N390" s="216" t="s">
        <v>211</v>
      </c>
      <c r="O390" s="327">
        <f t="shared" si="6"/>
        <v>13.44</v>
      </c>
    </row>
    <row r="391" spans="2:15" ht="18.5" x14ac:dyDescent="0.3">
      <c r="B391" s="207"/>
      <c r="C391" s="207"/>
      <c r="D391" s="207"/>
      <c r="E391" s="318" t="s">
        <v>218</v>
      </c>
      <c r="F391" s="442">
        <v>1</v>
      </c>
      <c r="G391" s="319">
        <v>1.04</v>
      </c>
      <c r="H391" s="319">
        <v>2.8</v>
      </c>
      <c r="I391" s="336"/>
      <c r="J391" s="334"/>
      <c r="K391" s="335"/>
      <c r="L391" s="215" t="s">
        <v>225</v>
      </c>
      <c r="M391" s="329">
        <f t="shared" si="5"/>
        <v>0</v>
      </c>
      <c r="N391" s="216" t="s">
        <v>211</v>
      </c>
      <c r="O391" s="327">
        <f t="shared" si="6"/>
        <v>2.9119999999999999</v>
      </c>
    </row>
    <row r="392" spans="2:15" ht="18.5" x14ac:dyDescent="0.3">
      <c r="B392" s="207"/>
      <c r="C392" s="207"/>
      <c r="D392" s="207"/>
      <c r="E392" s="318" t="s">
        <v>218</v>
      </c>
      <c r="F392" s="442">
        <v>1</v>
      </c>
      <c r="G392" s="319">
        <v>1.1399999999999999</v>
      </c>
      <c r="H392" s="319">
        <v>2.8</v>
      </c>
      <c r="I392" s="215">
        <v>1</v>
      </c>
      <c r="J392" s="319">
        <v>0.8</v>
      </c>
      <c r="K392" s="319">
        <v>2.1</v>
      </c>
      <c r="L392" s="215" t="s">
        <v>225</v>
      </c>
      <c r="M392" s="329">
        <f t="shared" ref="M392:M401" si="7">K392*J392*I392</f>
        <v>1.6800000000000002</v>
      </c>
      <c r="N392" s="216" t="s">
        <v>211</v>
      </c>
      <c r="O392" s="327">
        <f t="shared" si="6"/>
        <v>1.5119999999999996</v>
      </c>
    </row>
    <row r="393" spans="2:15" ht="18.5" x14ac:dyDescent="0.3">
      <c r="B393" s="207"/>
      <c r="C393" s="207"/>
      <c r="D393" s="207"/>
      <c r="E393" s="318" t="s">
        <v>218</v>
      </c>
      <c r="F393" s="442">
        <v>1</v>
      </c>
      <c r="G393" s="319">
        <v>3.1</v>
      </c>
      <c r="H393" s="319">
        <v>2.8</v>
      </c>
      <c r="I393" s="215">
        <v>1</v>
      </c>
      <c r="J393" s="319">
        <v>0.8</v>
      </c>
      <c r="K393" s="319">
        <v>2.1</v>
      </c>
      <c r="L393" s="215" t="s">
        <v>225</v>
      </c>
      <c r="M393" s="329">
        <f t="shared" si="7"/>
        <v>1.6800000000000002</v>
      </c>
      <c r="N393" s="216" t="s">
        <v>211</v>
      </c>
      <c r="O393" s="327">
        <f t="shared" si="6"/>
        <v>7</v>
      </c>
    </row>
    <row r="394" spans="2:15" ht="18.5" x14ac:dyDescent="0.3">
      <c r="B394" s="207"/>
      <c r="C394" s="207"/>
      <c r="D394" s="207"/>
      <c r="E394" s="318" t="s">
        <v>218</v>
      </c>
      <c r="F394" s="442">
        <v>1</v>
      </c>
      <c r="G394" s="319">
        <v>1.28</v>
      </c>
      <c r="H394" s="319">
        <v>2.8</v>
      </c>
      <c r="I394" s="215">
        <v>1</v>
      </c>
      <c r="J394" s="319">
        <v>0.8</v>
      </c>
      <c r="K394" s="319">
        <v>2.1</v>
      </c>
      <c r="L394" s="215" t="s">
        <v>225</v>
      </c>
      <c r="M394" s="329">
        <f t="shared" si="7"/>
        <v>1.6800000000000002</v>
      </c>
      <c r="N394" s="216" t="s">
        <v>211</v>
      </c>
      <c r="O394" s="327">
        <f t="shared" si="6"/>
        <v>1.9039999999999995</v>
      </c>
    </row>
    <row r="395" spans="2:15" ht="18.5" x14ac:dyDescent="0.3">
      <c r="B395" s="207"/>
      <c r="C395" s="207"/>
      <c r="D395" s="207"/>
      <c r="E395" s="318" t="s">
        <v>288</v>
      </c>
      <c r="F395" s="442">
        <v>1</v>
      </c>
      <c r="G395" s="319">
        <v>2.98</v>
      </c>
      <c r="H395" s="319">
        <v>2.8</v>
      </c>
      <c r="I395" s="215">
        <v>1</v>
      </c>
      <c r="J395" s="319">
        <v>0.8</v>
      </c>
      <c r="K395" s="319">
        <v>2.1</v>
      </c>
      <c r="L395" s="215" t="s">
        <v>225</v>
      </c>
      <c r="M395" s="329">
        <f t="shared" si="7"/>
        <v>1.6800000000000002</v>
      </c>
      <c r="N395" s="216" t="s">
        <v>211</v>
      </c>
      <c r="O395" s="327">
        <f t="shared" si="6"/>
        <v>6.6639999999999997</v>
      </c>
    </row>
    <row r="396" spans="2:15" ht="18.5" x14ac:dyDescent="0.3">
      <c r="B396" s="207"/>
      <c r="C396" s="207"/>
      <c r="D396" s="207"/>
      <c r="E396" s="318" t="s">
        <v>288</v>
      </c>
      <c r="F396" s="442">
        <v>1</v>
      </c>
      <c r="G396" s="319">
        <v>5.62</v>
      </c>
      <c r="H396" s="319">
        <v>2.8</v>
      </c>
      <c r="I396" s="215">
        <v>1</v>
      </c>
      <c r="J396" s="383">
        <v>1.2</v>
      </c>
      <c r="K396" s="383">
        <v>1</v>
      </c>
      <c r="L396" s="215" t="s">
        <v>225</v>
      </c>
      <c r="M396" s="329">
        <f t="shared" ref="M396:M397" si="8">K396*J396*I396</f>
        <v>1.2</v>
      </c>
      <c r="N396" s="216" t="s">
        <v>211</v>
      </c>
      <c r="O396" s="327">
        <f t="shared" ref="O396:O397" si="9">((F396*G396*H396)-M396)</f>
        <v>14.536</v>
      </c>
    </row>
    <row r="397" spans="2:15" ht="18.5" x14ac:dyDescent="0.3">
      <c r="B397" s="207"/>
      <c r="C397" s="207"/>
      <c r="D397" s="207"/>
      <c r="E397" s="318" t="s">
        <v>288</v>
      </c>
      <c r="F397" s="442">
        <v>1</v>
      </c>
      <c r="G397" s="319">
        <v>2.88</v>
      </c>
      <c r="H397" s="319">
        <v>2.8</v>
      </c>
      <c r="I397" s="215">
        <v>1</v>
      </c>
      <c r="J397" s="319">
        <v>1.5</v>
      </c>
      <c r="K397" s="319">
        <v>1</v>
      </c>
      <c r="L397" s="215" t="s">
        <v>225</v>
      </c>
      <c r="M397" s="329">
        <f t="shared" si="8"/>
        <v>1.5</v>
      </c>
      <c r="N397" s="216" t="s">
        <v>211</v>
      </c>
      <c r="O397" s="327">
        <f t="shared" si="9"/>
        <v>6.5640000000000001</v>
      </c>
    </row>
    <row r="398" spans="2:15" ht="18.5" x14ac:dyDescent="0.3">
      <c r="B398" s="207"/>
      <c r="C398" s="207"/>
      <c r="D398" s="207"/>
      <c r="E398" s="318" t="s">
        <v>288</v>
      </c>
      <c r="F398" s="442">
        <v>1</v>
      </c>
      <c r="G398" s="319">
        <v>3.8</v>
      </c>
      <c r="H398" s="319">
        <v>2.8</v>
      </c>
      <c r="I398" s="215"/>
      <c r="J398" s="319"/>
      <c r="K398" s="319"/>
      <c r="L398" s="215" t="s">
        <v>225</v>
      </c>
      <c r="M398" s="329">
        <f t="shared" si="7"/>
        <v>0</v>
      </c>
      <c r="N398" s="216" t="s">
        <v>211</v>
      </c>
      <c r="O398" s="327">
        <f t="shared" si="6"/>
        <v>10.639999999999999</v>
      </c>
    </row>
    <row r="399" spans="2:15" ht="37" x14ac:dyDescent="0.3">
      <c r="B399" s="207"/>
      <c r="C399" s="207"/>
      <c r="D399" s="207"/>
      <c r="E399" s="323" t="s">
        <v>385</v>
      </c>
      <c r="F399" s="442"/>
      <c r="G399" s="324"/>
      <c r="H399" s="324"/>
      <c r="I399" s="215">
        <v>1</v>
      </c>
      <c r="J399" s="324">
        <v>1.2</v>
      </c>
      <c r="K399" s="324">
        <v>0.25</v>
      </c>
      <c r="L399" s="215" t="s">
        <v>225</v>
      </c>
      <c r="M399" s="329">
        <f t="shared" ref="M399" si="10">K399*J399*I399</f>
        <v>0.3</v>
      </c>
      <c r="N399" s="216" t="s">
        <v>211</v>
      </c>
      <c r="O399" s="327">
        <f t="shared" ref="O399" si="11">((F399*G399*H399)-M399)</f>
        <v>-0.3</v>
      </c>
    </row>
    <row r="400" spans="2:15" ht="18.5" x14ac:dyDescent="0.3">
      <c r="B400" s="201"/>
      <c r="C400" s="201"/>
      <c r="D400" s="201"/>
      <c r="E400" s="318" t="s">
        <v>391</v>
      </c>
      <c r="F400" s="442">
        <v>1</v>
      </c>
      <c r="G400" s="218">
        <v>2.5</v>
      </c>
      <c r="H400" s="218">
        <v>3.8</v>
      </c>
      <c r="I400" s="215"/>
      <c r="J400" s="319"/>
      <c r="K400" s="319"/>
      <c r="L400" s="215" t="s">
        <v>225</v>
      </c>
      <c r="M400" s="329">
        <f t="shared" si="7"/>
        <v>0</v>
      </c>
      <c r="N400" s="216" t="s">
        <v>211</v>
      </c>
      <c r="O400" s="327">
        <f t="shared" si="6"/>
        <v>9.5</v>
      </c>
    </row>
    <row r="401" spans="2:15" ht="37" x14ac:dyDescent="0.3">
      <c r="B401" s="201"/>
      <c r="C401" s="201"/>
      <c r="D401" s="201"/>
      <c r="E401" s="318" t="s">
        <v>392</v>
      </c>
      <c r="F401" s="442"/>
      <c r="G401" s="218"/>
      <c r="H401" s="218"/>
      <c r="I401" s="215">
        <v>1</v>
      </c>
      <c r="J401" s="218">
        <v>1.2</v>
      </c>
      <c r="K401" s="218">
        <v>0.5</v>
      </c>
      <c r="L401" s="215" t="s">
        <v>225</v>
      </c>
      <c r="M401" s="329">
        <f t="shared" si="7"/>
        <v>0.6</v>
      </c>
      <c r="N401" s="216" t="s">
        <v>211</v>
      </c>
      <c r="O401" s="327">
        <f t="shared" si="6"/>
        <v>-0.6</v>
      </c>
    </row>
    <row r="402" spans="2:15" ht="18.5" x14ac:dyDescent="0.3">
      <c r="B402" s="201"/>
      <c r="C402" s="201"/>
      <c r="D402" s="201"/>
      <c r="E402" s="318" t="s">
        <v>383</v>
      </c>
      <c r="F402" s="442">
        <v>2</v>
      </c>
      <c r="G402" s="218">
        <v>1.42</v>
      </c>
      <c r="H402" s="319">
        <v>2.8</v>
      </c>
      <c r="I402" s="215">
        <v>1</v>
      </c>
      <c r="J402" s="218">
        <v>0.6</v>
      </c>
      <c r="K402" s="218">
        <v>0.4</v>
      </c>
      <c r="L402" s="215" t="s">
        <v>225</v>
      </c>
      <c r="M402" s="329">
        <f t="shared" ref="M402" si="12">K402*J402*I402</f>
        <v>0.24</v>
      </c>
      <c r="N402" s="216" t="s">
        <v>211</v>
      </c>
      <c r="O402" s="327">
        <f t="shared" ref="O402" si="13">((F402*G402*H402)-M402)</f>
        <v>7.7119999999999989</v>
      </c>
    </row>
    <row r="403" spans="2:15" ht="37" x14ac:dyDescent="0.3">
      <c r="B403" s="201"/>
      <c r="C403" s="201"/>
      <c r="D403" s="201"/>
      <c r="E403" s="318" t="s">
        <v>384</v>
      </c>
      <c r="F403" s="355"/>
      <c r="G403" s="356"/>
      <c r="H403" s="352"/>
      <c r="I403" s="215">
        <v>1</v>
      </c>
      <c r="J403" s="218">
        <v>1.42</v>
      </c>
      <c r="K403" s="218">
        <v>1.6</v>
      </c>
      <c r="L403" s="215" t="s">
        <v>225</v>
      </c>
      <c r="M403" s="329">
        <f t="shared" ref="M403:M404" si="14">K403*J403*I403</f>
        <v>2.2719999999999998</v>
      </c>
      <c r="N403" s="216" t="s">
        <v>211</v>
      </c>
      <c r="O403" s="327">
        <f t="shared" ref="O403:O404" si="15">((F403*G403*H403)-M403)</f>
        <v>-2.2719999999999998</v>
      </c>
    </row>
    <row r="404" spans="2:15" ht="18.5" x14ac:dyDescent="0.3">
      <c r="B404" s="201"/>
      <c r="C404" s="201"/>
      <c r="D404" s="201"/>
      <c r="E404" s="382" t="s">
        <v>383</v>
      </c>
      <c r="F404" s="442">
        <v>2</v>
      </c>
      <c r="G404" s="218">
        <v>2.4</v>
      </c>
      <c r="H404" s="383">
        <v>2.8</v>
      </c>
      <c r="I404" s="215">
        <v>1</v>
      </c>
      <c r="J404" s="218">
        <v>0.8</v>
      </c>
      <c r="K404" s="218">
        <v>2.1</v>
      </c>
      <c r="L404" s="215" t="s">
        <v>225</v>
      </c>
      <c r="M404" s="329">
        <f t="shared" si="14"/>
        <v>1.6800000000000002</v>
      </c>
      <c r="N404" s="216" t="s">
        <v>211</v>
      </c>
      <c r="O404" s="327">
        <f t="shared" si="15"/>
        <v>11.76</v>
      </c>
    </row>
    <row r="405" spans="2:15" ht="37" x14ac:dyDescent="0.3">
      <c r="B405" s="201"/>
      <c r="C405" s="201"/>
      <c r="D405" s="201"/>
      <c r="E405" s="318" t="s">
        <v>384</v>
      </c>
      <c r="F405" s="355"/>
      <c r="G405" s="356"/>
      <c r="H405" s="357"/>
      <c r="I405" s="215">
        <v>2</v>
      </c>
      <c r="J405" s="218">
        <v>0.9</v>
      </c>
      <c r="K405" s="218">
        <v>1.6</v>
      </c>
      <c r="L405" s="215" t="s">
        <v>225</v>
      </c>
      <c r="M405" s="329">
        <f t="shared" ref="M405" si="16">K405*J405*I405</f>
        <v>2.8800000000000003</v>
      </c>
      <c r="N405" s="216" t="s">
        <v>211</v>
      </c>
      <c r="O405" s="327">
        <f t="shared" ref="O405" si="17">((F405*G405*H405)-M405)</f>
        <v>-2.8800000000000003</v>
      </c>
    </row>
    <row r="406" spans="2:15" ht="37" x14ac:dyDescent="0.3">
      <c r="B406" s="201"/>
      <c r="C406" s="201"/>
      <c r="D406" s="201"/>
      <c r="E406" s="318" t="s">
        <v>384</v>
      </c>
      <c r="F406" s="355"/>
      <c r="G406" s="356"/>
      <c r="H406" s="357"/>
      <c r="I406" s="215">
        <v>1</v>
      </c>
      <c r="J406" s="218">
        <f>2.4-0.9</f>
        <v>1.5</v>
      </c>
      <c r="K406" s="218">
        <v>0.5</v>
      </c>
      <c r="L406" s="215" t="s">
        <v>225</v>
      </c>
      <c r="M406" s="329">
        <f t="shared" ref="M406" si="18">K406*J406*I406</f>
        <v>0.75</v>
      </c>
      <c r="N406" s="216" t="s">
        <v>211</v>
      </c>
      <c r="O406" s="327">
        <f t="shared" ref="O406" si="19">((F406*G406*H406)-M406)</f>
        <v>-0.75</v>
      </c>
    </row>
    <row r="407" spans="2:15" ht="37" x14ac:dyDescent="0.3">
      <c r="B407" s="201"/>
      <c r="C407" s="201"/>
      <c r="D407" s="201"/>
      <c r="E407" s="318" t="s">
        <v>384</v>
      </c>
      <c r="F407" s="442"/>
      <c r="G407" s="218"/>
      <c r="H407" s="218"/>
      <c r="I407" s="215">
        <v>1</v>
      </c>
      <c r="J407" s="218">
        <f>2.4-0.9-0.8</f>
        <v>0.7</v>
      </c>
      <c r="K407" s="218">
        <v>0.5</v>
      </c>
      <c r="L407" s="215" t="s">
        <v>225</v>
      </c>
      <c r="M407" s="329">
        <f t="shared" ref="M407" si="20">K407*J407*I407</f>
        <v>0.35</v>
      </c>
      <c r="N407" s="216" t="s">
        <v>211</v>
      </c>
      <c r="O407" s="327">
        <f t="shared" ref="O407" si="21">((F407*G407*H407)-M407)</f>
        <v>-0.35</v>
      </c>
    </row>
    <row r="408" spans="2:15" ht="17.5" x14ac:dyDescent="0.35">
      <c r="B408" s="201"/>
      <c r="C408" s="201"/>
      <c r="D408" s="201"/>
      <c r="E408" s="201"/>
      <c r="F408" s="202"/>
      <c r="G408" s="204"/>
      <c r="H408" s="147"/>
      <c r="I408" s="147"/>
      <c r="J408" s="204"/>
      <c r="K408" s="204"/>
      <c r="L408" s="161"/>
      <c r="M408" s="161"/>
      <c r="N408" s="161"/>
      <c r="O408" s="161"/>
    </row>
    <row r="409" spans="2:15" ht="35" x14ac:dyDescent="0.35">
      <c r="B409" s="201"/>
      <c r="C409" s="201"/>
      <c r="D409" s="201"/>
      <c r="E409" s="217" t="s">
        <v>296</v>
      </c>
      <c r="F409" s="442" t="s">
        <v>208</v>
      </c>
      <c r="G409" s="319" t="s">
        <v>213</v>
      </c>
      <c r="H409" s="319" t="s">
        <v>279</v>
      </c>
      <c r="I409" s="319" t="s">
        <v>280</v>
      </c>
      <c r="J409" s="218" t="s">
        <v>210</v>
      </c>
      <c r="K409" s="218" t="s">
        <v>216</v>
      </c>
      <c r="L409" s="161"/>
      <c r="M409" s="161"/>
      <c r="N409" s="161"/>
      <c r="O409" s="161"/>
    </row>
    <row r="410" spans="2:15" ht="18.5" x14ac:dyDescent="0.35">
      <c r="B410" s="201"/>
      <c r="C410" s="201"/>
      <c r="D410" s="201"/>
      <c r="E410" s="318" t="s">
        <v>278</v>
      </c>
      <c r="F410" s="487">
        <v>1</v>
      </c>
      <c r="G410" s="198">
        <v>1.46</v>
      </c>
      <c r="H410" s="198">
        <v>3.29</v>
      </c>
      <c r="I410" s="198">
        <v>3.8</v>
      </c>
      <c r="J410" s="198" t="s">
        <v>281</v>
      </c>
      <c r="K410" s="358">
        <f>(((I410+H410)*G410)/2)*F410</f>
        <v>5.1757</v>
      </c>
      <c r="L410" s="161"/>
      <c r="M410" s="161"/>
      <c r="N410" s="161"/>
      <c r="O410" s="161"/>
    </row>
    <row r="411" spans="2:15" ht="17.5" x14ac:dyDescent="0.35">
      <c r="B411" s="201"/>
      <c r="C411" s="201"/>
      <c r="D411" s="201"/>
      <c r="E411" s="220"/>
      <c r="F411" s="221"/>
      <c r="G411" s="222"/>
      <c r="H411" s="222"/>
      <c r="I411" s="221"/>
      <c r="J411" s="223"/>
      <c r="K411" s="223"/>
      <c r="L411" s="161"/>
      <c r="M411" s="161"/>
      <c r="N411" s="161"/>
      <c r="O411" s="161"/>
    </row>
    <row r="412" spans="2:15" ht="17.5" x14ac:dyDescent="0.35">
      <c r="B412" s="201"/>
      <c r="C412" s="201"/>
      <c r="D412" s="201"/>
      <c r="E412" s="201"/>
      <c r="F412" s="202"/>
      <c r="G412" s="204"/>
      <c r="H412" s="147"/>
      <c r="I412" s="147"/>
      <c r="J412" s="204"/>
      <c r="K412" s="204"/>
      <c r="L412" s="161"/>
      <c r="M412" s="161"/>
      <c r="N412" s="161"/>
      <c r="O412" s="161"/>
    </row>
    <row r="413" spans="2:15" ht="36" x14ac:dyDescent="0.35">
      <c r="B413" s="205" t="s">
        <v>621</v>
      </c>
      <c r="C413" s="314">
        <v>88497</v>
      </c>
      <c r="D413" s="361" t="s">
        <v>183</v>
      </c>
      <c r="E413" s="205" t="s">
        <v>263</v>
      </c>
      <c r="F413" s="206" t="s">
        <v>182</v>
      </c>
      <c r="G413" s="326">
        <f>F414</f>
        <v>136.99</v>
      </c>
      <c r="H413" s="147"/>
      <c r="I413" s="147"/>
      <c r="J413" s="204"/>
      <c r="K413" s="204"/>
      <c r="L413" s="161"/>
      <c r="M413" s="161"/>
      <c r="N413" s="161"/>
      <c r="O413" s="161"/>
    </row>
    <row r="414" spans="2:15" ht="17.5" x14ac:dyDescent="0.35">
      <c r="B414" s="201"/>
      <c r="C414" s="201"/>
      <c r="D414" s="201"/>
      <c r="E414" s="198" t="s">
        <v>289</v>
      </c>
      <c r="F414" s="332">
        <f>G382</f>
        <v>136.99</v>
      </c>
      <c r="G414" s="204"/>
      <c r="H414" s="147"/>
      <c r="I414" s="147"/>
      <c r="J414" s="204"/>
      <c r="K414" s="204"/>
      <c r="L414" s="161"/>
      <c r="M414" s="161"/>
      <c r="N414" s="161"/>
      <c r="O414" s="161"/>
    </row>
    <row r="415" spans="2:15" ht="17.5" x14ac:dyDescent="0.35">
      <c r="B415" s="201"/>
      <c r="C415" s="201"/>
      <c r="D415" s="201"/>
      <c r="E415" s="201"/>
      <c r="F415" s="202"/>
      <c r="G415" s="204"/>
      <c r="H415" s="147"/>
      <c r="I415" s="147"/>
      <c r="J415" s="204"/>
      <c r="K415" s="204"/>
      <c r="L415" s="161"/>
      <c r="M415" s="161"/>
      <c r="N415" s="161"/>
      <c r="O415" s="161"/>
    </row>
    <row r="416" spans="2:15" ht="17.5" x14ac:dyDescent="0.35">
      <c r="B416" s="201"/>
      <c r="C416" s="201"/>
      <c r="D416" s="201"/>
      <c r="E416" s="201"/>
      <c r="F416" s="202"/>
      <c r="G416" s="204"/>
      <c r="H416" s="147"/>
      <c r="I416" s="147"/>
      <c r="J416" s="204"/>
      <c r="K416" s="204"/>
      <c r="L416" s="161"/>
      <c r="M416" s="161"/>
      <c r="N416" s="161"/>
      <c r="O416" s="161"/>
    </row>
    <row r="417" spans="2:15" ht="54" x14ac:dyDescent="0.35">
      <c r="B417" s="205" t="s">
        <v>622</v>
      </c>
      <c r="C417" s="314">
        <v>88489</v>
      </c>
      <c r="D417" s="361" t="s">
        <v>183</v>
      </c>
      <c r="E417" s="205" t="s">
        <v>233</v>
      </c>
      <c r="F417" s="206" t="s">
        <v>182</v>
      </c>
      <c r="G417" s="326">
        <f>F418</f>
        <v>136.99</v>
      </c>
      <c r="H417" s="147"/>
      <c r="I417" s="147"/>
      <c r="J417" s="204"/>
      <c r="K417" s="204"/>
      <c r="L417" s="161"/>
      <c r="M417" s="161"/>
      <c r="N417" s="161"/>
      <c r="O417" s="161"/>
    </row>
    <row r="418" spans="2:15" ht="17.5" x14ac:dyDescent="0.35">
      <c r="B418" s="201"/>
      <c r="C418" s="201"/>
      <c r="D418" s="201"/>
      <c r="E418" s="198" t="s">
        <v>289</v>
      </c>
      <c r="F418" s="332">
        <f>G382</f>
        <v>136.99</v>
      </c>
      <c r="G418" s="204"/>
      <c r="H418" s="147"/>
      <c r="I418" s="147"/>
      <c r="J418" s="204"/>
      <c r="K418" s="204"/>
      <c r="L418" s="161"/>
      <c r="M418" s="161"/>
      <c r="N418" s="161"/>
      <c r="O418" s="161"/>
    </row>
    <row r="419" spans="2:15" ht="17.5" x14ac:dyDescent="0.35">
      <c r="B419" s="201"/>
      <c r="C419" s="201"/>
      <c r="D419" s="201"/>
      <c r="E419" s="201"/>
      <c r="F419" s="202"/>
      <c r="G419" s="204"/>
      <c r="H419" s="147"/>
      <c r="I419" s="147"/>
      <c r="J419" s="204"/>
      <c r="K419" s="204"/>
      <c r="L419" s="161"/>
      <c r="M419" s="161"/>
      <c r="N419" s="161"/>
      <c r="O419" s="161"/>
    </row>
    <row r="420" spans="2:15" ht="17.5" x14ac:dyDescent="0.35">
      <c r="B420" s="201"/>
      <c r="C420" s="201"/>
      <c r="D420" s="201"/>
      <c r="E420" s="201"/>
      <c r="F420" s="202"/>
      <c r="G420" s="204"/>
      <c r="H420" s="147"/>
      <c r="I420" s="147"/>
      <c r="J420" s="204"/>
      <c r="K420" s="204"/>
      <c r="L420" s="161"/>
      <c r="M420" s="161"/>
      <c r="N420" s="161"/>
      <c r="O420" s="161"/>
    </row>
    <row r="421" spans="2:15" ht="36" x14ac:dyDescent="0.35">
      <c r="B421" s="205" t="s">
        <v>623</v>
      </c>
      <c r="C421" s="314">
        <v>88485</v>
      </c>
      <c r="D421" s="361" t="s">
        <v>183</v>
      </c>
      <c r="E421" s="205" t="s">
        <v>234</v>
      </c>
      <c r="F421" s="206" t="s">
        <v>182</v>
      </c>
      <c r="G421" s="333">
        <f>TRUNC((SUM(O424:O435)+(SUM(K438:K442))),2)</f>
        <v>84.95</v>
      </c>
      <c r="H421" s="147"/>
      <c r="I421" s="147"/>
      <c r="J421" s="204"/>
      <c r="K421" s="204"/>
      <c r="L421" s="161"/>
      <c r="M421" s="161"/>
      <c r="N421" s="161"/>
      <c r="O421" s="161"/>
    </row>
    <row r="422" spans="2:15" ht="18" x14ac:dyDescent="0.3">
      <c r="B422" s="207"/>
      <c r="C422" s="207"/>
      <c r="D422" s="207"/>
      <c r="E422" s="707" t="s">
        <v>270</v>
      </c>
      <c r="F422" s="693" t="s">
        <v>208</v>
      </c>
      <c r="G422" s="693" t="s">
        <v>213</v>
      </c>
      <c r="H422" s="693" t="s">
        <v>214</v>
      </c>
      <c r="I422" s="693" t="s">
        <v>286</v>
      </c>
      <c r="J422" s="693"/>
      <c r="K422" s="693"/>
      <c r="L422" s="693"/>
      <c r="M422" s="693"/>
      <c r="N422" s="694" t="s">
        <v>210</v>
      </c>
      <c r="O422" s="694" t="s">
        <v>216</v>
      </c>
    </row>
    <row r="423" spans="2:15" ht="35" x14ac:dyDescent="0.3">
      <c r="B423" s="207"/>
      <c r="C423" s="207"/>
      <c r="D423" s="207"/>
      <c r="E423" s="707"/>
      <c r="F423" s="693"/>
      <c r="G423" s="693"/>
      <c r="H423" s="693"/>
      <c r="I423" s="215" t="s">
        <v>219</v>
      </c>
      <c r="J423" s="319" t="s">
        <v>224</v>
      </c>
      <c r="K423" s="319" t="s">
        <v>220</v>
      </c>
      <c r="L423" s="215" t="s">
        <v>210</v>
      </c>
      <c r="M423" s="215" t="s">
        <v>221</v>
      </c>
      <c r="N423" s="694"/>
      <c r="O423" s="694"/>
    </row>
    <row r="424" spans="2:15" ht="18.5" x14ac:dyDescent="0.3">
      <c r="B424" s="207"/>
      <c r="C424" s="207"/>
      <c r="D424" s="207"/>
      <c r="E424" s="318" t="s">
        <v>287</v>
      </c>
      <c r="F424" s="442">
        <v>1</v>
      </c>
      <c r="G424" s="319">
        <v>1.1000000000000001</v>
      </c>
      <c r="H424" s="319">
        <v>4.09</v>
      </c>
      <c r="I424" s="215">
        <v>1</v>
      </c>
      <c r="J424" s="319">
        <v>1.1000000000000001</v>
      </c>
      <c r="K424" s="319">
        <v>2.6</v>
      </c>
      <c r="L424" s="215" t="s">
        <v>225</v>
      </c>
      <c r="M424" s="353">
        <f t="shared" ref="M424:M434" si="22">K424*J424*I424</f>
        <v>2.8600000000000003</v>
      </c>
      <c r="N424" s="216" t="s">
        <v>211</v>
      </c>
      <c r="O424" s="347">
        <f t="shared" ref="O424:O434" si="23">((F424*G424*H424)-M424)</f>
        <v>1.6390000000000002</v>
      </c>
    </row>
    <row r="425" spans="2:15" ht="18.5" x14ac:dyDescent="0.3">
      <c r="B425" s="207"/>
      <c r="C425" s="207"/>
      <c r="D425" s="207"/>
      <c r="E425" s="318" t="s">
        <v>287</v>
      </c>
      <c r="F425" s="442">
        <v>1</v>
      </c>
      <c r="G425" s="319">
        <v>1.1000000000000001</v>
      </c>
      <c r="H425" s="319">
        <v>2.8</v>
      </c>
      <c r="I425" s="215">
        <v>1</v>
      </c>
      <c r="J425" s="319">
        <v>1.2</v>
      </c>
      <c r="K425" s="319">
        <v>2.6</v>
      </c>
      <c r="L425" s="215" t="s">
        <v>225</v>
      </c>
      <c r="M425" s="329">
        <f t="shared" si="22"/>
        <v>3.12</v>
      </c>
      <c r="N425" s="216" t="s">
        <v>211</v>
      </c>
      <c r="O425" s="327">
        <f t="shared" si="23"/>
        <v>-4.0000000000000036E-2</v>
      </c>
    </row>
    <row r="426" spans="2:15" ht="18.5" x14ac:dyDescent="0.3">
      <c r="B426" s="207"/>
      <c r="C426" s="207"/>
      <c r="D426" s="207"/>
      <c r="E426" s="318" t="s">
        <v>287</v>
      </c>
      <c r="F426" s="442">
        <v>1</v>
      </c>
      <c r="G426" s="319">
        <v>1.1000000000000001</v>
      </c>
      <c r="H426" s="319">
        <v>2.8</v>
      </c>
      <c r="I426" s="215">
        <v>1</v>
      </c>
      <c r="J426" s="319">
        <v>0.8</v>
      </c>
      <c r="K426" s="319">
        <v>2.1</v>
      </c>
      <c r="L426" s="215" t="s">
        <v>225</v>
      </c>
      <c r="M426" s="329">
        <f t="shared" si="22"/>
        <v>1.6800000000000002</v>
      </c>
      <c r="N426" s="216" t="s">
        <v>211</v>
      </c>
      <c r="O426" s="327">
        <f t="shared" si="23"/>
        <v>1.4</v>
      </c>
    </row>
    <row r="427" spans="2:15" ht="26.5" customHeight="1" x14ac:dyDescent="0.3">
      <c r="B427" s="207"/>
      <c r="C427" s="207"/>
      <c r="D427" s="207"/>
      <c r="E427" s="318" t="s">
        <v>368</v>
      </c>
      <c r="F427" s="349"/>
      <c r="G427" s="337"/>
      <c r="H427" s="350"/>
      <c r="I427" s="215">
        <v>1</v>
      </c>
      <c r="J427" s="319">
        <v>0.6</v>
      </c>
      <c r="K427" s="319">
        <v>2.6</v>
      </c>
      <c r="L427" s="215" t="s">
        <v>225</v>
      </c>
      <c r="M427" s="329">
        <f t="shared" ref="M427" si="24">K427*J427*I427</f>
        <v>1.56</v>
      </c>
      <c r="N427" s="216" t="s">
        <v>211</v>
      </c>
      <c r="O427" s="327">
        <f t="shared" ref="O427" si="25">((F427*G427*H427)-M427)</f>
        <v>-1.56</v>
      </c>
    </row>
    <row r="428" spans="2:15" ht="18.5" x14ac:dyDescent="0.3">
      <c r="B428" s="207"/>
      <c r="C428" s="207"/>
      <c r="D428" s="207"/>
      <c r="E428" s="318" t="s">
        <v>365</v>
      </c>
      <c r="F428" s="442">
        <v>1</v>
      </c>
      <c r="G428" s="319">
        <v>5.9</v>
      </c>
      <c r="H428" s="319">
        <v>3.02</v>
      </c>
      <c r="I428" s="215">
        <v>1</v>
      </c>
      <c r="J428" s="319">
        <v>1.5</v>
      </c>
      <c r="K428" s="319">
        <v>1</v>
      </c>
      <c r="L428" s="215" t="s">
        <v>225</v>
      </c>
      <c r="M428" s="329">
        <f t="shared" si="22"/>
        <v>1.5</v>
      </c>
      <c r="N428" s="216" t="s">
        <v>211</v>
      </c>
      <c r="O428" s="327">
        <f t="shared" si="23"/>
        <v>16.318000000000001</v>
      </c>
    </row>
    <row r="429" spans="2:15" ht="18.5" x14ac:dyDescent="0.3">
      <c r="B429" s="207"/>
      <c r="C429" s="207"/>
      <c r="D429" s="207"/>
      <c r="E429" s="318" t="s">
        <v>295</v>
      </c>
      <c r="F429" s="442">
        <v>1</v>
      </c>
      <c r="G429" s="319">
        <v>1.22</v>
      </c>
      <c r="H429" s="319">
        <v>4.3600000000000003</v>
      </c>
      <c r="I429" s="354"/>
      <c r="J429" s="337"/>
      <c r="K429" s="350"/>
      <c r="L429" s="215" t="s">
        <v>225</v>
      </c>
      <c r="M429" s="329">
        <f t="shared" si="22"/>
        <v>0</v>
      </c>
      <c r="N429" s="216" t="s">
        <v>211</v>
      </c>
      <c r="O429" s="327">
        <f t="shared" si="23"/>
        <v>5.3192000000000004</v>
      </c>
    </row>
    <row r="430" spans="2:15" ht="18.5" x14ac:dyDescent="0.3">
      <c r="B430" s="207"/>
      <c r="C430" s="207"/>
      <c r="D430" s="207"/>
      <c r="E430" s="318" t="s">
        <v>290</v>
      </c>
      <c r="F430" s="442">
        <v>1</v>
      </c>
      <c r="G430" s="319">
        <v>5.82</v>
      </c>
      <c r="H430" s="319">
        <v>3.22</v>
      </c>
      <c r="I430" s="215">
        <v>1</v>
      </c>
      <c r="J430" s="319">
        <v>1.2</v>
      </c>
      <c r="K430" s="319">
        <v>1</v>
      </c>
      <c r="L430" s="215" t="s">
        <v>225</v>
      </c>
      <c r="M430" s="329">
        <f t="shared" si="22"/>
        <v>1.2</v>
      </c>
      <c r="N430" s="216" t="s">
        <v>211</v>
      </c>
      <c r="O430" s="327">
        <f t="shared" si="23"/>
        <v>17.540400000000002</v>
      </c>
    </row>
    <row r="431" spans="2:15" ht="18.5" x14ac:dyDescent="0.3">
      <c r="B431" s="207"/>
      <c r="C431" s="207"/>
      <c r="D431" s="207"/>
      <c r="E431" s="318" t="s">
        <v>394</v>
      </c>
      <c r="F431" s="355"/>
      <c r="G431" s="227"/>
      <c r="H431" s="352"/>
      <c r="I431" s="215">
        <v>1</v>
      </c>
      <c r="J431" s="319">
        <v>0.6</v>
      </c>
      <c r="K431" s="319">
        <v>0.4</v>
      </c>
      <c r="L431" s="215" t="s">
        <v>225</v>
      </c>
      <c r="M431" s="329">
        <f t="shared" si="22"/>
        <v>0.24</v>
      </c>
      <c r="N431" s="216" t="s">
        <v>211</v>
      </c>
      <c r="O431" s="327">
        <f t="shared" si="23"/>
        <v>-0.24</v>
      </c>
    </row>
    <row r="432" spans="2:15" ht="37" x14ac:dyDescent="0.3">
      <c r="B432" s="207"/>
      <c r="C432" s="207"/>
      <c r="D432" s="207"/>
      <c r="E432" s="382" t="s">
        <v>291</v>
      </c>
      <c r="F432" s="355"/>
      <c r="G432" s="227"/>
      <c r="H432" s="352"/>
      <c r="I432" s="215">
        <v>2</v>
      </c>
      <c r="J432" s="383">
        <v>1.5</v>
      </c>
      <c r="K432" s="383">
        <v>1</v>
      </c>
      <c r="L432" s="215" t="s">
        <v>225</v>
      </c>
      <c r="M432" s="329">
        <f t="shared" ref="M432" si="26">K432*J432*I432</f>
        <v>3</v>
      </c>
      <c r="N432" s="216" t="s">
        <v>211</v>
      </c>
      <c r="O432" s="327">
        <f t="shared" ref="O432" si="27">((F432*G432*H432)-M432)</f>
        <v>-3</v>
      </c>
    </row>
    <row r="433" spans="2:15" ht="18.5" x14ac:dyDescent="0.3">
      <c r="B433" s="207"/>
      <c r="C433" s="207"/>
      <c r="D433" s="207"/>
      <c r="E433" s="318" t="s">
        <v>366</v>
      </c>
      <c r="F433" s="442"/>
      <c r="G433" s="319"/>
      <c r="H433" s="319"/>
      <c r="I433" s="215">
        <v>1</v>
      </c>
      <c r="J433" s="319">
        <v>0.6</v>
      </c>
      <c r="K433" s="319">
        <v>0.6</v>
      </c>
      <c r="L433" s="215" t="s">
        <v>225</v>
      </c>
      <c r="M433" s="329">
        <f t="shared" si="22"/>
        <v>0.36</v>
      </c>
      <c r="N433" s="216" t="s">
        <v>211</v>
      </c>
      <c r="O433" s="327">
        <f t="shared" si="23"/>
        <v>-0.36</v>
      </c>
    </row>
    <row r="434" spans="2:15" ht="18.5" x14ac:dyDescent="0.3">
      <c r="B434" s="207"/>
      <c r="C434" s="207"/>
      <c r="D434" s="207"/>
      <c r="E434" s="318" t="s">
        <v>393</v>
      </c>
      <c r="F434" s="442">
        <v>2</v>
      </c>
      <c r="G434" s="218">
        <v>0.15</v>
      </c>
      <c r="H434" s="218">
        <v>3.29</v>
      </c>
      <c r="I434" s="215"/>
      <c r="J434" s="319"/>
      <c r="K434" s="319"/>
      <c r="L434" s="215" t="s">
        <v>225</v>
      </c>
      <c r="M434" s="329">
        <f t="shared" si="22"/>
        <v>0</v>
      </c>
      <c r="N434" s="216" t="s">
        <v>211</v>
      </c>
      <c r="O434" s="327">
        <f t="shared" si="23"/>
        <v>0.98699999999999999</v>
      </c>
    </row>
    <row r="435" spans="2:15" ht="18.5" x14ac:dyDescent="0.3">
      <c r="B435" s="207"/>
      <c r="C435" s="207"/>
      <c r="D435" s="207"/>
      <c r="E435" s="382" t="s">
        <v>393</v>
      </c>
      <c r="F435" s="442">
        <v>2</v>
      </c>
      <c r="G435" s="218">
        <v>0.25</v>
      </c>
      <c r="H435" s="218">
        <v>3.29</v>
      </c>
      <c r="I435" s="215"/>
      <c r="J435" s="383"/>
      <c r="K435" s="383"/>
      <c r="L435" s="215" t="s">
        <v>225</v>
      </c>
      <c r="M435" s="329">
        <f t="shared" ref="M435" si="28">K435*J435*I435</f>
        <v>0</v>
      </c>
      <c r="N435" s="216" t="s">
        <v>211</v>
      </c>
      <c r="O435" s="327">
        <f t="shared" ref="O435" si="29">((F435*G435*H435)-M435)</f>
        <v>1.645</v>
      </c>
    </row>
    <row r="436" spans="2:15" ht="18" x14ac:dyDescent="0.35">
      <c r="B436" s="207"/>
      <c r="C436" s="207"/>
      <c r="D436" s="207"/>
      <c r="E436" s="207"/>
      <c r="F436" s="211"/>
      <c r="G436" s="208"/>
      <c r="H436" s="147"/>
      <c r="I436" s="147"/>
      <c r="J436" s="204"/>
      <c r="K436" s="204"/>
      <c r="L436" s="161"/>
      <c r="M436" s="161"/>
      <c r="N436" s="161"/>
      <c r="O436" s="161"/>
    </row>
    <row r="437" spans="2:15" ht="35" x14ac:dyDescent="0.35">
      <c r="B437" s="207"/>
      <c r="C437" s="207"/>
      <c r="D437" s="207"/>
      <c r="E437" s="217" t="s">
        <v>296</v>
      </c>
      <c r="F437" s="442" t="s">
        <v>208</v>
      </c>
      <c r="G437" s="319" t="s">
        <v>213</v>
      </c>
      <c r="H437" s="319" t="s">
        <v>279</v>
      </c>
      <c r="I437" s="319" t="s">
        <v>280</v>
      </c>
      <c r="J437" s="218" t="s">
        <v>210</v>
      </c>
      <c r="K437" s="218" t="s">
        <v>216</v>
      </c>
      <c r="L437" s="161"/>
      <c r="M437" s="161"/>
      <c r="N437" s="161"/>
      <c r="O437" s="161"/>
    </row>
    <row r="438" spans="2:15" ht="18" x14ac:dyDescent="0.35">
      <c r="B438" s="207"/>
      <c r="C438" s="207"/>
      <c r="D438" s="207"/>
      <c r="E438" s="217" t="s">
        <v>292</v>
      </c>
      <c r="F438" s="442">
        <v>1</v>
      </c>
      <c r="G438" s="219">
        <v>3.14</v>
      </c>
      <c r="H438" s="219">
        <v>3.02</v>
      </c>
      <c r="I438" s="319">
        <v>4.08</v>
      </c>
      <c r="J438" s="218" t="s">
        <v>281</v>
      </c>
      <c r="K438" s="359">
        <f>(((I438+H438)*G438)/2)*F438</f>
        <v>11.147</v>
      </c>
      <c r="L438" s="161"/>
      <c r="M438" s="161"/>
      <c r="N438" s="161"/>
      <c r="O438" s="161"/>
    </row>
    <row r="439" spans="2:15" ht="18" x14ac:dyDescent="0.35">
      <c r="B439" s="207"/>
      <c r="C439" s="207"/>
      <c r="D439" s="207"/>
      <c r="E439" s="217" t="s">
        <v>367</v>
      </c>
      <c r="F439" s="442">
        <v>1</v>
      </c>
      <c r="G439" s="219">
        <v>0.7</v>
      </c>
      <c r="H439" s="219">
        <v>4.08</v>
      </c>
      <c r="I439" s="319">
        <v>4.33</v>
      </c>
      <c r="J439" s="218" t="s">
        <v>281</v>
      </c>
      <c r="K439" s="330">
        <f>(((I439+H439)*G439)/2)*F439</f>
        <v>2.9434999999999998</v>
      </c>
      <c r="L439" s="161"/>
      <c r="M439" s="161"/>
      <c r="N439" s="161"/>
      <c r="O439" s="161"/>
    </row>
    <row r="440" spans="2:15" ht="18" x14ac:dyDescent="0.35">
      <c r="B440" s="207"/>
      <c r="C440" s="207"/>
      <c r="D440" s="207"/>
      <c r="E440" s="217" t="s">
        <v>293</v>
      </c>
      <c r="F440" s="442">
        <v>1</v>
      </c>
      <c r="G440" s="219">
        <v>2.98</v>
      </c>
      <c r="H440" s="219">
        <v>3.29</v>
      </c>
      <c r="I440" s="383">
        <v>4.33</v>
      </c>
      <c r="J440" s="218" t="s">
        <v>281</v>
      </c>
      <c r="K440" s="330">
        <f>(((I440+H440)*G440)/2)*F440</f>
        <v>11.3538</v>
      </c>
      <c r="L440" s="161"/>
      <c r="M440" s="161"/>
      <c r="N440" s="161"/>
      <c r="O440" s="161"/>
    </row>
    <row r="441" spans="2:15" ht="18" x14ac:dyDescent="0.35">
      <c r="B441" s="207"/>
      <c r="C441" s="207"/>
      <c r="D441" s="207"/>
      <c r="E441" s="217" t="s">
        <v>294</v>
      </c>
      <c r="F441" s="442">
        <v>1</v>
      </c>
      <c r="G441" s="219">
        <v>3.64</v>
      </c>
      <c r="H441" s="219">
        <v>3.02</v>
      </c>
      <c r="I441" s="319">
        <v>4.29</v>
      </c>
      <c r="J441" s="218" t="s">
        <v>281</v>
      </c>
      <c r="K441" s="330">
        <f>(((I441+H441)*G441)/2)*F441</f>
        <v>13.304200000000002</v>
      </c>
      <c r="L441" s="161"/>
      <c r="M441" s="161"/>
      <c r="N441" s="161"/>
      <c r="O441" s="161"/>
    </row>
    <row r="442" spans="2:15" ht="18" x14ac:dyDescent="0.35">
      <c r="B442" s="207"/>
      <c r="C442" s="207"/>
      <c r="D442" s="207"/>
      <c r="E442" s="217" t="s">
        <v>377</v>
      </c>
      <c r="F442" s="442">
        <v>1</v>
      </c>
      <c r="G442" s="219">
        <v>1.62</v>
      </c>
      <c r="H442" s="219">
        <v>3.8</v>
      </c>
      <c r="I442" s="383">
        <v>4.29</v>
      </c>
      <c r="J442" s="218" t="s">
        <v>281</v>
      </c>
      <c r="K442" s="330">
        <f>(((I442+H442)*G442)/2)*F442</f>
        <v>6.5529000000000002</v>
      </c>
      <c r="L442" s="320"/>
      <c r="M442" s="320"/>
      <c r="N442" s="320"/>
      <c r="O442" s="320"/>
    </row>
    <row r="443" spans="2:15" ht="17.5" x14ac:dyDescent="0.35">
      <c r="B443" s="201"/>
      <c r="C443" s="201"/>
      <c r="D443" s="201"/>
      <c r="E443" s="201"/>
      <c r="F443" s="202"/>
      <c r="G443" s="204"/>
      <c r="H443" s="147"/>
      <c r="I443" s="147"/>
      <c r="J443" s="204"/>
      <c r="K443" s="204"/>
      <c r="L443" s="161"/>
      <c r="M443" s="161"/>
      <c r="N443" s="161"/>
      <c r="O443" s="161"/>
    </row>
    <row r="444" spans="2:15" ht="36" x14ac:dyDescent="0.35">
      <c r="B444" s="205" t="s">
        <v>624</v>
      </c>
      <c r="C444" s="314">
        <v>95305</v>
      </c>
      <c r="D444" s="361" t="s">
        <v>183</v>
      </c>
      <c r="E444" s="205" t="s">
        <v>297</v>
      </c>
      <c r="F444" s="206" t="s">
        <v>182</v>
      </c>
      <c r="G444" s="326">
        <f>F445</f>
        <v>84.95</v>
      </c>
      <c r="H444" s="147"/>
      <c r="I444" s="147"/>
      <c r="J444" s="204"/>
      <c r="K444" s="204"/>
      <c r="L444" s="161"/>
      <c r="M444" s="161"/>
      <c r="N444" s="161"/>
      <c r="O444" s="161"/>
    </row>
    <row r="445" spans="2:15" ht="18" x14ac:dyDescent="0.35">
      <c r="B445" s="207"/>
      <c r="C445" s="207"/>
      <c r="D445" s="207"/>
      <c r="E445" s="198" t="s">
        <v>226</v>
      </c>
      <c r="F445" s="332">
        <f>G421</f>
        <v>84.95</v>
      </c>
      <c r="G445" s="221"/>
      <c r="H445" s="226"/>
      <c r="I445" s="226"/>
      <c r="J445" s="204"/>
      <c r="K445" s="204"/>
      <c r="L445" s="161"/>
      <c r="M445" s="161"/>
      <c r="N445" s="161"/>
      <c r="O445" s="161"/>
    </row>
    <row r="446" spans="2:15" ht="18" x14ac:dyDescent="0.35">
      <c r="B446" s="207"/>
      <c r="C446" s="207"/>
      <c r="D446" s="207"/>
      <c r="E446" s="220"/>
      <c r="F446" s="221"/>
      <c r="G446" s="222"/>
      <c r="H446" s="204"/>
      <c r="I446" s="226"/>
      <c r="J446" s="204"/>
      <c r="K446" s="204"/>
      <c r="L446" s="161"/>
      <c r="M446" s="161"/>
      <c r="N446" s="161"/>
      <c r="O446" s="161"/>
    </row>
    <row r="447" spans="2:15" ht="36" x14ac:dyDescent="0.35">
      <c r="B447" s="205" t="s">
        <v>625</v>
      </c>
      <c r="C447" s="314">
        <v>88484</v>
      </c>
      <c r="D447" s="361" t="s">
        <v>183</v>
      </c>
      <c r="E447" s="205" t="s">
        <v>203</v>
      </c>
      <c r="F447" s="206" t="s">
        <v>182</v>
      </c>
      <c r="G447" s="333">
        <f>TRUNC(SUM(I449:I454),2)</f>
        <v>40.020000000000003</v>
      </c>
      <c r="H447" s="147"/>
      <c r="I447" s="147"/>
      <c r="J447" s="204"/>
      <c r="K447" s="204"/>
      <c r="L447" s="161"/>
      <c r="M447" s="161"/>
      <c r="N447" s="161"/>
      <c r="O447" s="161"/>
    </row>
    <row r="448" spans="2:15" ht="37" x14ac:dyDescent="0.35">
      <c r="B448" s="207"/>
      <c r="C448" s="207"/>
      <c r="D448" s="207"/>
      <c r="E448" s="362" t="s">
        <v>274</v>
      </c>
      <c r="F448" s="442" t="s">
        <v>208</v>
      </c>
      <c r="G448" s="319" t="s">
        <v>215</v>
      </c>
      <c r="H448" s="317" t="s">
        <v>210</v>
      </c>
      <c r="I448" s="317" t="s">
        <v>216</v>
      </c>
      <c r="J448" s="204"/>
      <c r="K448" s="204"/>
      <c r="L448" s="161"/>
      <c r="M448" s="161"/>
      <c r="N448" s="161"/>
      <c r="O448" s="161"/>
    </row>
    <row r="449" spans="2:15" ht="18" x14ac:dyDescent="0.35">
      <c r="B449" s="207"/>
      <c r="C449" s="207"/>
      <c r="D449" s="207"/>
      <c r="E449" s="217" t="s">
        <v>273</v>
      </c>
      <c r="F449" s="442">
        <v>1</v>
      </c>
      <c r="G449" s="219">
        <v>3.41</v>
      </c>
      <c r="H449" s="215" t="s">
        <v>209</v>
      </c>
      <c r="I449" s="360">
        <f t="shared" ref="I449:I454" si="30">F449*G449</f>
        <v>3.41</v>
      </c>
      <c r="J449" s="204"/>
      <c r="K449" s="204"/>
      <c r="L449" s="161"/>
      <c r="M449" s="161"/>
      <c r="N449" s="161"/>
      <c r="O449" s="161"/>
    </row>
    <row r="450" spans="2:15" ht="18" x14ac:dyDescent="0.35">
      <c r="B450" s="207"/>
      <c r="C450" s="207"/>
      <c r="D450" s="207"/>
      <c r="E450" s="217" t="s">
        <v>212</v>
      </c>
      <c r="F450" s="442">
        <v>1</v>
      </c>
      <c r="G450" s="219">
        <v>3.41</v>
      </c>
      <c r="H450" s="215" t="s">
        <v>209</v>
      </c>
      <c r="I450" s="331">
        <f t="shared" si="30"/>
        <v>3.41</v>
      </c>
      <c r="J450" s="204"/>
      <c r="K450" s="204"/>
      <c r="L450" s="161"/>
      <c r="M450" s="161"/>
      <c r="N450" s="161"/>
      <c r="O450" s="161"/>
    </row>
    <row r="451" spans="2:15" ht="18" x14ac:dyDescent="0.35">
      <c r="B451" s="207"/>
      <c r="C451" s="207"/>
      <c r="D451" s="207"/>
      <c r="E451" s="217" t="s">
        <v>269</v>
      </c>
      <c r="F451" s="442">
        <v>1</v>
      </c>
      <c r="G451" s="219">
        <v>0.72</v>
      </c>
      <c r="H451" s="215" t="s">
        <v>209</v>
      </c>
      <c r="I451" s="331">
        <f t="shared" si="30"/>
        <v>0.72</v>
      </c>
      <c r="J451" s="204"/>
      <c r="K451" s="204"/>
      <c r="L451" s="161"/>
      <c r="M451" s="161"/>
      <c r="N451" s="161"/>
      <c r="O451" s="161"/>
    </row>
    <row r="452" spans="2:15" ht="18" x14ac:dyDescent="0.35">
      <c r="B452" s="207"/>
      <c r="C452" s="207"/>
      <c r="D452" s="207"/>
      <c r="E452" s="217" t="s">
        <v>275</v>
      </c>
      <c r="F452" s="442">
        <v>1</v>
      </c>
      <c r="G452" s="219">
        <v>8.85</v>
      </c>
      <c r="H452" s="215" t="s">
        <v>209</v>
      </c>
      <c r="I452" s="331">
        <f t="shared" si="30"/>
        <v>8.85</v>
      </c>
      <c r="J452" s="204"/>
      <c r="K452" s="204"/>
      <c r="L452" s="161"/>
      <c r="M452" s="161"/>
      <c r="N452" s="161"/>
      <c r="O452" s="161"/>
    </row>
    <row r="453" spans="2:15" ht="18" x14ac:dyDescent="0.35">
      <c r="B453" s="207"/>
      <c r="C453" s="207"/>
      <c r="D453" s="207"/>
      <c r="E453" s="217" t="s">
        <v>276</v>
      </c>
      <c r="F453" s="442">
        <v>1</v>
      </c>
      <c r="G453" s="219">
        <v>7.44</v>
      </c>
      <c r="H453" s="215" t="s">
        <v>209</v>
      </c>
      <c r="I453" s="331">
        <f t="shared" si="30"/>
        <v>7.44</v>
      </c>
      <c r="J453" s="204"/>
      <c r="K453" s="204"/>
      <c r="L453" s="161"/>
      <c r="M453" s="161"/>
      <c r="N453" s="161"/>
      <c r="O453" s="161"/>
    </row>
    <row r="454" spans="2:15" ht="18" x14ac:dyDescent="0.35">
      <c r="B454" s="207"/>
      <c r="C454" s="207"/>
      <c r="D454" s="207"/>
      <c r="E454" s="217" t="s">
        <v>277</v>
      </c>
      <c r="F454" s="442">
        <v>1</v>
      </c>
      <c r="G454" s="219">
        <v>16.190000000000001</v>
      </c>
      <c r="H454" s="215" t="s">
        <v>209</v>
      </c>
      <c r="I454" s="331">
        <f t="shared" si="30"/>
        <v>16.190000000000001</v>
      </c>
      <c r="J454" s="204"/>
      <c r="K454" s="204"/>
      <c r="L454" s="161"/>
      <c r="M454" s="161"/>
      <c r="N454" s="161"/>
      <c r="O454" s="161"/>
    </row>
    <row r="455" spans="2:15" ht="18" x14ac:dyDescent="0.35">
      <c r="B455" s="207"/>
      <c r="C455" s="207"/>
      <c r="D455" s="207"/>
      <c r="E455" s="220"/>
      <c r="F455" s="221"/>
      <c r="G455" s="222"/>
      <c r="H455" s="204"/>
      <c r="I455" s="226"/>
      <c r="J455" s="204"/>
      <c r="K455" s="204"/>
      <c r="L455" s="161"/>
      <c r="M455" s="161"/>
      <c r="N455" s="161"/>
      <c r="O455" s="161"/>
    </row>
    <row r="456" spans="2:15" ht="17.5" x14ac:dyDescent="0.35">
      <c r="B456" s="201"/>
      <c r="C456" s="201"/>
      <c r="D456" s="201"/>
      <c r="E456" s="201"/>
      <c r="F456" s="202"/>
      <c r="G456" s="204"/>
      <c r="H456" s="147"/>
      <c r="I456" s="147"/>
      <c r="J456" s="204"/>
      <c r="K456" s="204"/>
      <c r="L456" s="161"/>
      <c r="M456" s="161"/>
      <c r="N456" s="161"/>
      <c r="O456" s="161"/>
    </row>
    <row r="457" spans="2:15" ht="36" x14ac:dyDescent="0.35">
      <c r="B457" s="205" t="s">
        <v>626</v>
      </c>
      <c r="C457" s="314">
        <v>95306</v>
      </c>
      <c r="D457" s="361" t="s">
        <v>183</v>
      </c>
      <c r="E457" s="205" t="s">
        <v>298</v>
      </c>
      <c r="F457" s="206" t="s">
        <v>182</v>
      </c>
      <c r="G457" s="326">
        <f>F458</f>
        <v>40.020000000000003</v>
      </c>
      <c r="H457" s="147"/>
      <c r="I457" s="147"/>
      <c r="J457" s="204"/>
      <c r="K457" s="204"/>
      <c r="L457" s="161"/>
      <c r="M457" s="161"/>
      <c r="N457" s="161"/>
      <c r="O457" s="161"/>
    </row>
    <row r="458" spans="2:15" ht="17.5" x14ac:dyDescent="0.35">
      <c r="B458" s="201"/>
      <c r="C458" s="201"/>
      <c r="D458" s="201"/>
      <c r="E458" s="198" t="s">
        <v>299</v>
      </c>
      <c r="F458" s="332">
        <f>G447</f>
        <v>40.020000000000003</v>
      </c>
      <c r="G458" s="204"/>
      <c r="H458" s="147"/>
      <c r="I458" s="147"/>
      <c r="J458" s="204"/>
      <c r="K458" s="204"/>
      <c r="L458" s="161"/>
      <c r="M458" s="161"/>
      <c r="N458" s="161"/>
      <c r="O458" s="161"/>
    </row>
    <row r="459" spans="2:15" ht="17.5" x14ac:dyDescent="0.35">
      <c r="B459" s="201"/>
      <c r="C459" s="201"/>
      <c r="D459" s="201"/>
      <c r="E459" s="201"/>
      <c r="F459" s="202"/>
      <c r="G459" s="204"/>
      <c r="H459" s="147"/>
      <c r="I459" s="147"/>
      <c r="J459" s="204"/>
      <c r="K459" s="204"/>
      <c r="L459" s="161"/>
      <c r="M459" s="161"/>
      <c r="N459" s="161"/>
      <c r="O459" s="161"/>
    </row>
    <row r="460" spans="2:15" ht="72" x14ac:dyDescent="0.35">
      <c r="B460" s="205" t="s">
        <v>627</v>
      </c>
      <c r="C460" s="314">
        <v>100757</v>
      </c>
      <c r="D460" s="361" t="s">
        <v>183</v>
      </c>
      <c r="E460" s="205" t="s">
        <v>339</v>
      </c>
      <c r="F460" s="206" t="s">
        <v>182</v>
      </c>
      <c r="G460" s="333">
        <f>TRUNC(SUM(J462:J465),2)</f>
        <v>28.56</v>
      </c>
      <c r="H460" s="147"/>
      <c r="I460" s="147"/>
      <c r="J460" s="204"/>
      <c r="K460" s="204"/>
      <c r="L460" s="161"/>
      <c r="M460" s="161"/>
      <c r="N460" s="161"/>
      <c r="O460" s="161"/>
    </row>
    <row r="461" spans="2:15" ht="55.5" x14ac:dyDescent="0.35">
      <c r="B461" s="207"/>
      <c r="C461" s="207"/>
      <c r="D461" s="207"/>
      <c r="E461" s="318" t="s">
        <v>271</v>
      </c>
      <c r="F461" s="210" t="s">
        <v>208</v>
      </c>
      <c r="G461" s="210" t="s">
        <v>213</v>
      </c>
      <c r="H461" s="228" t="s">
        <v>300</v>
      </c>
      <c r="I461" s="229" t="s">
        <v>207</v>
      </c>
      <c r="J461" s="218" t="s">
        <v>217</v>
      </c>
      <c r="K461" s="204"/>
      <c r="L461" s="161"/>
      <c r="M461" s="161"/>
      <c r="N461" s="161"/>
      <c r="O461" s="161"/>
    </row>
    <row r="462" spans="2:15" ht="18" x14ac:dyDescent="0.35">
      <c r="B462" s="207"/>
      <c r="C462" s="207"/>
      <c r="D462" s="207"/>
      <c r="E462" s="209" t="s">
        <v>222</v>
      </c>
      <c r="F462" s="210">
        <v>5</v>
      </c>
      <c r="G462" s="219">
        <v>0.8</v>
      </c>
      <c r="H462" s="215">
        <v>2.1</v>
      </c>
      <c r="I462" s="216" t="s">
        <v>301</v>
      </c>
      <c r="J462" s="359">
        <f>F462*(G462*H462*2)</f>
        <v>16.8</v>
      </c>
      <c r="K462" s="204"/>
      <c r="L462" s="161"/>
      <c r="M462" s="161"/>
      <c r="N462" s="161"/>
      <c r="O462" s="161"/>
    </row>
    <row r="463" spans="2:15" ht="18" x14ac:dyDescent="0.35">
      <c r="B463" s="207"/>
      <c r="C463" s="207"/>
      <c r="D463" s="207"/>
      <c r="E463" s="209" t="s">
        <v>223</v>
      </c>
      <c r="F463" s="210">
        <v>1</v>
      </c>
      <c r="G463" s="219">
        <v>0.6</v>
      </c>
      <c r="H463" s="215">
        <v>0.6</v>
      </c>
      <c r="I463" s="216" t="s">
        <v>340</v>
      </c>
      <c r="J463" s="330">
        <f>F463*(G463*H463)</f>
        <v>0.36</v>
      </c>
      <c r="K463" s="204"/>
      <c r="L463" s="161"/>
      <c r="M463" s="161"/>
      <c r="N463" s="161"/>
      <c r="O463" s="161"/>
    </row>
    <row r="464" spans="2:15" ht="18" x14ac:dyDescent="0.35">
      <c r="B464" s="207"/>
      <c r="C464" s="207"/>
      <c r="D464" s="207"/>
      <c r="E464" s="209" t="s">
        <v>494</v>
      </c>
      <c r="F464" s="210">
        <v>3</v>
      </c>
      <c r="G464" s="219">
        <v>1.5</v>
      </c>
      <c r="H464" s="215">
        <v>1</v>
      </c>
      <c r="I464" s="216" t="s">
        <v>301</v>
      </c>
      <c r="J464" s="359">
        <f>F464*(G464*H464*2)</f>
        <v>9</v>
      </c>
      <c r="K464" s="204"/>
      <c r="L464" s="448"/>
      <c r="M464" s="448"/>
      <c r="N464" s="448"/>
      <c r="O464" s="448"/>
    </row>
    <row r="465" spans="2:15" ht="18" x14ac:dyDescent="0.35">
      <c r="B465" s="207"/>
      <c r="C465" s="207"/>
      <c r="D465" s="207"/>
      <c r="E465" s="209" t="s">
        <v>493</v>
      </c>
      <c r="F465" s="210">
        <v>1</v>
      </c>
      <c r="G465" s="219">
        <v>1.2</v>
      </c>
      <c r="H465" s="215">
        <v>1</v>
      </c>
      <c r="I465" s="216" t="s">
        <v>301</v>
      </c>
      <c r="J465" s="359">
        <f>F465*(G465*H465*2)</f>
        <v>2.4</v>
      </c>
      <c r="K465" s="204"/>
      <c r="L465" s="448"/>
      <c r="M465" s="448"/>
      <c r="N465" s="448"/>
      <c r="O465" s="448"/>
    </row>
    <row r="466" spans="2:15" ht="18" x14ac:dyDescent="0.35">
      <c r="B466" s="207"/>
      <c r="C466" s="207"/>
      <c r="D466" s="207"/>
      <c r="E466" s="230"/>
      <c r="F466" s="213"/>
      <c r="G466" s="231"/>
      <c r="H466" s="232"/>
      <c r="I466" s="233"/>
      <c r="J466" s="223"/>
      <c r="K466" s="204"/>
      <c r="L466" s="161"/>
      <c r="M466" s="161"/>
      <c r="N466" s="161"/>
      <c r="O466" s="161"/>
    </row>
    <row r="467" spans="2:15" ht="18" x14ac:dyDescent="0.35">
      <c r="B467" s="207"/>
      <c r="C467" s="207"/>
      <c r="D467" s="207"/>
      <c r="E467" s="230"/>
      <c r="F467" s="213"/>
      <c r="G467" s="231"/>
      <c r="H467" s="232"/>
      <c r="I467" s="233"/>
      <c r="J467" s="223"/>
      <c r="K467" s="204"/>
      <c r="L467" s="161"/>
      <c r="M467" s="161"/>
      <c r="N467" s="161"/>
      <c r="O467" s="161"/>
    </row>
    <row r="468" spans="2:15" ht="18" x14ac:dyDescent="0.35">
      <c r="B468" s="197">
        <v>12</v>
      </c>
      <c r="C468" s="328"/>
      <c r="D468" s="325"/>
      <c r="E468" s="197" t="s">
        <v>341</v>
      </c>
      <c r="F468" s="203"/>
      <c r="G468" s="204"/>
      <c r="H468" s="232"/>
      <c r="I468" s="233"/>
      <c r="J468" s="223"/>
      <c r="K468" s="204"/>
      <c r="L468" s="161"/>
      <c r="M468" s="161"/>
      <c r="N468" s="161"/>
      <c r="O468" s="161"/>
    </row>
    <row r="469" spans="2:15" ht="54" x14ac:dyDescent="0.35">
      <c r="B469" s="205" t="s">
        <v>628</v>
      </c>
      <c r="C469" s="314" t="s">
        <v>386</v>
      </c>
      <c r="D469" s="380" t="s">
        <v>171</v>
      </c>
      <c r="E469" s="205" t="s">
        <v>387</v>
      </c>
      <c r="F469" s="206" t="s">
        <v>177</v>
      </c>
      <c r="G469" s="326">
        <f>F471</f>
        <v>1</v>
      </c>
      <c r="H469" s="232"/>
      <c r="I469" s="233"/>
      <c r="J469" s="223"/>
      <c r="K469" s="204"/>
      <c r="L469" s="381"/>
      <c r="M469" s="381"/>
      <c r="N469" s="381"/>
      <c r="O469" s="381"/>
    </row>
    <row r="470" spans="2:15" ht="35" x14ac:dyDescent="0.35">
      <c r="B470" s="234"/>
      <c r="C470" s="234"/>
      <c r="D470" s="234"/>
      <c r="E470" s="707" t="s">
        <v>390</v>
      </c>
      <c r="F470" s="210" t="s">
        <v>208</v>
      </c>
      <c r="G470" s="204"/>
      <c r="H470" s="232"/>
      <c r="I470" s="233"/>
      <c r="J470" s="223"/>
      <c r="K470" s="204"/>
      <c r="L470" s="381"/>
      <c r="M470" s="381"/>
      <c r="N470" s="381"/>
      <c r="O470" s="381"/>
    </row>
    <row r="471" spans="2:15" ht="18" x14ac:dyDescent="0.35">
      <c r="B471" s="234"/>
      <c r="C471" s="234"/>
      <c r="D471" s="234"/>
      <c r="E471" s="707"/>
      <c r="F471" s="210">
        <v>1</v>
      </c>
      <c r="G471" s="204"/>
      <c r="H471" s="232"/>
      <c r="I471" s="233"/>
      <c r="J471" s="223"/>
      <c r="K471" s="204"/>
      <c r="L471" s="381"/>
      <c r="M471" s="381"/>
      <c r="N471" s="381"/>
      <c r="O471" s="381"/>
    </row>
    <row r="472" spans="2:15" ht="18" x14ac:dyDescent="0.35">
      <c r="B472" s="207"/>
      <c r="C472" s="207"/>
      <c r="D472" s="207"/>
      <c r="E472" s="230"/>
      <c r="F472" s="213"/>
      <c r="G472" s="231"/>
      <c r="H472" s="232"/>
      <c r="I472" s="233"/>
      <c r="J472" s="223"/>
      <c r="K472" s="204"/>
      <c r="L472" s="381"/>
      <c r="M472" s="381"/>
      <c r="N472" s="381"/>
      <c r="O472" s="381"/>
    </row>
    <row r="473" spans="2:15" ht="17.5" x14ac:dyDescent="0.35">
      <c r="B473" s="201"/>
      <c r="C473" s="201"/>
      <c r="D473" s="201"/>
      <c r="E473" s="201"/>
      <c r="F473" s="202"/>
      <c r="G473" s="204"/>
      <c r="H473" s="147"/>
      <c r="I473" s="147"/>
      <c r="J473" s="204"/>
      <c r="K473" s="204"/>
      <c r="L473" s="161"/>
      <c r="M473" s="161"/>
      <c r="N473" s="161"/>
      <c r="O473" s="161"/>
    </row>
    <row r="474" spans="2:15" ht="18" x14ac:dyDescent="0.35">
      <c r="B474" s="197">
        <v>13</v>
      </c>
      <c r="C474" s="197"/>
      <c r="D474" s="197"/>
      <c r="E474" s="197" t="s">
        <v>204</v>
      </c>
      <c r="F474" s="203"/>
      <c r="G474" s="204"/>
      <c r="H474" s="147"/>
      <c r="I474" s="147"/>
      <c r="J474" s="204"/>
      <c r="K474" s="204"/>
      <c r="L474" s="161"/>
      <c r="M474" s="161"/>
      <c r="N474" s="161"/>
      <c r="O474" s="161"/>
    </row>
    <row r="475" spans="2:15" ht="36" x14ac:dyDescent="0.35">
      <c r="B475" s="497" t="s">
        <v>629</v>
      </c>
      <c r="C475" s="498">
        <v>99806</v>
      </c>
      <c r="D475" s="499" t="s">
        <v>183</v>
      </c>
      <c r="E475" s="500" t="s">
        <v>630</v>
      </c>
      <c r="F475" s="206" t="s">
        <v>182</v>
      </c>
      <c r="G475" s="326">
        <f>F476</f>
        <v>7.86</v>
      </c>
      <c r="H475" s="147"/>
      <c r="I475" s="147"/>
      <c r="J475" s="204"/>
      <c r="K475" s="204"/>
      <c r="L475" s="448"/>
      <c r="M475" s="448"/>
      <c r="N475" s="448"/>
      <c r="O475" s="448"/>
    </row>
    <row r="476" spans="2:15" ht="18" x14ac:dyDescent="0.35">
      <c r="B476" s="470"/>
      <c r="C476" s="470"/>
      <c r="D476" s="470"/>
      <c r="E476" s="198" t="s">
        <v>631</v>
      </c>
      <c r="F476" s="501">
        <f>G104</f>
        <v>7.86</v>
      </c>
      <c r="G476" s="222"/>
      <c r="H476" s="147"/>
      <c r="I476" s="147"/>
      <c r="J476" s="204"/>
      <c r="K476" s="204"/>
      <c r="L476" s="448"/>
      <c r="M476" s="448"/>
      <c r="N476" s="448"/>
      <c r="O476" s="448"/>
    </row>
    <row r="477" spans="2:15" ht="18" x14ac:dyDescent="0.35">
      <c r="B477" s="470"/>
      <c r="C477" s="470"/>
      <c r="D477" s="470"/>
      <c r="E477" s="470"/>
      <c r="F477" s="203"/>
      <c r="G477" s="204"/>
      <c r="H477" s="147"/>
      <c r="I477" s="147"/>
      <c r="J477" s="204"/>
      <c r="K477" s="204"/>
      <c r="L477" s="448"/>
      <c r="M477" s="448"/>
      <c r="N477" s="448"/>
      <c r="O477" s="448"/>
    </row>
    <row r="478" spans="2:15" ht="18" x14ac:dyDescent="0.35">
      <c r="B478" s="470"/>
      <c r="C478" s="470"/>
      <c r="D478" s="470"/>
      <c r="E478" s="470"/>
      <c r="F478" s="203"/>
      <c r="G478" s="204"/>
      <c r="H478" s="147"/>
      <c r="I478" s="147"/>
      <c r="J478" s="204"/>
      <c r="K478" s="204"/>
      <c r="L478" s="448"/>
      <c r="M478" s="448"/>
      <c r="N478" s="448"/>
      <c r="O478" s="448"/>
    </row>
    <row r="479" spans="2:15" ht="36" x14ac:dyDescent="0.35">
      <c r="B479" s="205" t="s">
        <v>635</v>
      </c>
      <c r="C479" s="314">
        <v>99802</v>
      </c>
      <c r="D479" s="447" t="s">
        <v>183</v>
      </c>
      <c r="E479" s="205" t="s">
        <v>205</v>
      </c>
      <c r="F479" s="206" t="s">
        <v>182</v>
      </c>
      <c r="G479" s="333">
        <f>TRUNC(SUM(I481:I487),2)</f>
        <v>43.67</v>
      </c>
      <c r="H479" s="147"/>
      <c r="I479" s="147"/>
      <c r="J479" s="204"/>
      <c r="K479" s="204"/>
      <c r="L479" s="161"/>
      <c r="M479" s="161"/>
      <c r="N479" s="161"/>
      <c r="O479" s="161"/>
    </row>
    <row r="480" spans="2:15" ht="37" x14ac:dyDescent="0.35">
      <c r="B480" s="204"/>
      <c r="C480" s="204"/>
      <c r="D480" s="204"/>
      <c r="E480" s="362" t="s">
        <v>274</v>
      </c>
      <c r="F480" s="442" t="s">
        <v>208</v>
      </c>
      <c r="G480" s="319" t="s">
        <v>215</v>
      </c>
      <c r="H480" s="317" t="s">
        <v>210</v>
      </c>
      <c r="I480" s="317" t="s">
        <v>216</v>
      </c>
      <c r="J480" s="204"/>
      <c r="K480" s="204"/>
      <c r="L480" s="161"/>
      <c r="M480" s="161"/>
      <c r="N480" s="161"/>
      <c r="O480" s="161"/>
    </row>
    <row r="481" spans="2:15" ht="17.5" x14ac:dyDescent="0.35">
      <c r="B481" s="204"/>
      <c r="C481" s="204"/>
      <c r="D481" s="204"/>
      <c r="E481" s="217" t="s">
        <v>273</v>
      </c>
      <c r="F481" s="442">
        <v>1</v>
      </c>
      <c r="G481" s="219">
        <v>3.41</v>
      </c>
      <c r="H481" s="215" t="s">
        <v>209</v>
      </c>
      <c r="I481" s="360">
        <f t="shared" ref="I481:I487" si="31">F481*G481</f>
        <v>3.41</v>
      </c>
      <c r="J481" s="204"/>
      <c r="K481" s="204"/>
      <c r="L481" s="161"/>
      <c r="M481" s="161"/>
      <c r="N481" s="161"/>
      <c r="O481" s="161"/>
    </row>
    <row r="482" spans="2:15" ht="17.5" x14ac:dyDescent="0.35">
      <c r="B482" s="204"/>
      <c r="C482" s="204"/>
      <c r="D482" s="204"/>
      <c r="E482" s="217" t="s">
        <v>212</v>
      </c>
      <c r="F482" s="442">
        <v>1</v>
      </c>
      <c r="G482" s="219">
        <v>3.41</v>
      </c>
      <c r="H482" s="215" t="s">
        <v>209</v>
      </c>
      <c r="I482" s="331">
        <f t="shared" si="31"/>
        <v>3.41</v>
      </c>
      <c r="J482" s="204"/>
      <c r="K482" s="204"/>
      <c r="L482" s="161"/>
      <c r="M482" s="161"/>
      <c r="N482" s="161"/>
      <c r="O482" s="161"/>
    </row>
    <row r="483" spans="2:15" ht="17.5" x14ac:dyDescent="0.35">
      <c r="B483" s="204"/>
      <c r="C483" s="204"/>
      <c r="D483" s="204"/>
      <c r="E483" s="217" t="s">
        <v>269</v>
      </c>
      <c r="F483" s="442">
        <v>1</v>
      </c>
      <c r="G483" s="219">
        <v>0.72</v>
      </c>
      <c r="H483" s="215" t="s">
        <v>209</v>
      </c>
      <c r="I483" s="331">
        <f t="shared" si="31"/>
        <v>0.72</v>
      </c>
      <c r="J483" s="204"/>
      <c r="K483" s="204"/>
      <c r="L483" s="161"/>
      <c r="M483" s="161"/>
      <c r="N483" s="161"/>
      <c r="O483" s="161"/>
    </row>
    <row r="484" spans="2:15" ht="17.5" x14ac:dyDescent="0.35">
      <c r="B484" s="204"/>
      <c r="C484" s="204"/>
      <c r="D484" s="204"/>
      <c r="E484" s="217" t="s">
        <v>275</v>
      </c>
      <c r="F484" s="442">
        <v>1</v>
      </c>
      <c r="G484" s="219">
        <v>8.85</v>
      </c>
      <c r="H484" s="215" t="s">
        <v>209</v>
      </c>
      <c r="I484" s="331">
        <f t="shared" si="31"/>
        <v>8.85</v>
      </c>
      <c r="J484" s="204"/>
      <c r="K484" s="204"/>
      <c r="L484" s="161"/>
      <c r="M484" s="161"/>
      <c r="N484" s="161"/>
      <c r="O484" s="161"/>
    </row>
    <row r="485" spans="2:15" ht="17.5" x14ac:dyDescent="0.35">
      <c r="B485" s="204"/>
      <c r="C485" s="204"/>
      <c r="D485" s="204"/>
      <c r="E485" s="217" t="s">
        <v>276</v>
      </c>
      <c r="F485" s="442">
        <v>1</v>
      </c>
      <c r="G485" s="219">
        <v>7.44</v>
      </c>
      <c r="H485" s="215" t="s">
        <v>209</v>
      </c>
      <c r="I485" s="331">
        <f t="shared" si="31"/>
        <v>7.44</v>
      </c>
      <c r="J485" s="204"/>
      <c r="K485" s="204"/>
      <c r="L485" s="161"/>
      <c r="M485" s="161"/>
      <c r="N485" s="161"/>
      <c r="O485" s="161"/>
    </row>
    <row r="486" spans="2:15" ht="17.5" x14ac:dyDescent="0.35">
      <c r="B486" s="204"/>
      <c r="C486" s="204"/>
      <c r="D486" s="204"/>
      <c r="E486" s="217" t="s">
        <v>277</v>
      </c>
      <c r="F486" s="442">
        <v>1</v>
      </c>
      <c r="G486" s="219">
        <v>16.190000000000001</v>
      </c>
      <c r="H486" s="215" t="s">
        <v>209</v>
      </c>
      <c r="I486" s="331">
        <f t="shared" si="31"/>
        <v>16.190000000000001</v>
      </c>
      <c r="J486" s="204"/>
      <c r="K486" s="204"/>
      <c r="L486" s="161"/>
      <c r="M486" s="161"/>
      <c r="N486" s="161"/>
      <c r="O486" s="161"/>
    </row>
    <row r="487" spans="2:15" ht="17.5" x14ac:dyDescent="0.35">
      <c r="B487" s="204"/>
      <c r="C487" s="204"/>
      <c r="D487" s="204"/>
      <c r="E487" s="217" t="s">
        <v>272</v>
      </c>
      <c r="F487" s="442">
        <v>1</v>
      </c>
      <c r="G487" s="219">
        <v>3.65</v>
      </c>
      <c r="H487" s="215" t="s">
        <v>209</v>
      </c>
      <c r="I487" s="331">
        <f t="shared" si="31"/>
        <v>3.65</v>
      </c>
      <c r="J487" s="204"/>
      <c r="K487" s="204"/>
      <c r="L487" s="161"/>
      <c r="M487" s="161"/>
      <c r="N487" s="161"/>
      <c r="O487" s="161"/>
    </row>
    <row r="488" spans="2:15" ht="17.5" x14ac:dyDescent="0.35">
      <c r="B488" s="204"/>
      <c r="C488" s="204"/>
      <c r="D488" s="204"/>
      <c r="E488" s="235"/>
      <c r="F488" s="204"/>
      <c r="G488" s="204"/>
      <c r="H488" s="147"/>
      <c r="I488" s="147"/>
      <c r="J488" s="204"/>
      <c r="K488" s="204"/>
      <c r="L488" s="161"/>
      <c r="M488" s="161"/>
      <c r="N488" s="161"/>
      <c r="O488" s="161"/>
    </row>
    <row r="489" spans="2:15" ht="17.5" x14ac:dyDescent="0.35">
      <c r="B489" s="204"/>
      <c r="C489" s="204"/>
      <c r="D489" s="204"/>
      <c r="E489" s="235"/>
      <c r="F489" s="204"/>
      <c r="G489" s="204"/>
      <c r="H489" s="147"/>
      <c r="I489" s="147"/>
      <c r="J489" s="204"/>
      <c r="K489" s="204"/>
      <c r="L489" s="161"/>
      <c r="M489" s="161"/>
      <c r="N489" s="161"/>
      <c r="O489" s="161"/>
    </row>
    <row r="491" spans="2:15" ht="18" x14ac:dyDescent="0.3">
      <c r="E491" s="379" t="s">
        <v>134</v>
      </c>
    </row>
    <row r="492" spans="2:15" ht="18" x14ac:dyDescent="0.3">
      <c r="E492" s="379" t="s">
        <v>342</v>
      </c>
    </row>
    <row r="493" spans="2:15" ht="18" x14ac:dyDescent="0.3">
      <c r="E493" s="379" t="s">
        <v>14</v>
      </c>
    </row>
  </sheetData>
  <mergeCells count="45">
    <mergeCell ref="E470:E471"/>
    <mergeCell ref="C7:J7"/>
    <mergeCell ref="C8:J8"/>
    <mergeCell ref="C9:J9"/>
    <mergeCell ref="C10:J10"/>
    <mergeCell ref="E84:E85"/>
    <mergeCell ref="F84:F85"/>
    <mergeCell ref="G84:G85"/>
    <mergeCell ref="H84:K84"/>
    <mergeCell ref="N383:N384"/>
    <mergeCell ref="O383:O384"/>
    <mergeCell ref="E422:E423"/>
    <mergeCell ref="F422:F423"/>
    <mergeCell ref="G422:G423"/>
    <mergeCell ref="H422:H423"/>
    <mergeCell ref="I422:M422"/>
    <mergeCell ref="N422:N423"/>
    <mergeCell ref="O422:O423"/>
    <mergeCell ref="E383:E384"/>
    <mergeCell ref="F383:F384"/>
    <mergeCell ref="G383:G384"/>
    <mergeCell ref="H383:H384"/>
    <mergeCell ref="I383:M383"/>
    <mergeCell ref="F2:L2"/>
    <mergeCell ref="F3:L3"/>
    <mergeCell ref="F4:L4"/>
    <mergeCell ref="F5:L5"/>
    <mergeCell ref="K7:L7"/>
    <mergeCell ref="L84:L85"/>
    <mergeCell ref="M84:M85"/>
    <mergeCell ref="K8:L8"/>
    <mergeCell ref="B11:J12"/>
    <mergeCell ref="K12:L12"/>
    <mergeCell ref="O352:O353"/>
    <mergeCell ref="E334:E335"/>
    <mergeCell ref="F334:F335"/>
    <mergeCell ref="G334:G335"/>
    <mergeCell ref="H334:H335"/>
    <mergeCell ref="I334:I335"/>
    <mergeCell ref="E352:E353"/>
    <mergeCell ref="F352:F353"/>
    <mergeCell ref="G352:G353"/>
    <mergeCell ref="H352:H353"/>
    <mergeCell ref="I352:M352"/>
    <mergeCell ref="N352:N353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115" max="14" man="1"/>
    <brk id="131" max="14" man="1"/>
    <brk id="161" max="14" man="1"/>
    <brk id="186" max="14" man="1"/>
    <brk id="410" max="14" man="1"/>
    <brk id="420" max="14" man="1"/>
    <brk id="446" max="14" man="1"/>
    <brk id="473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9"/>
  <sheetViews>
    <sheetView showGridLines="0" showOutlineSymbols="0" showWhiteSpace="0" view="pageBreakPreview" topLeftCell="A36" zoomScale="70" zoomScaleNormal="70" zoomScaleSheetLayoutView="70" workbookViewId="0">
      <selection activeCell="C20" sqref="C20:G20"/>
    </sheetView>
  </sheetViews>
  <sheetFormatPr defaultRowHeight="14" x14ac:dyDescent="0.3"/>
  <cols>
    <col min="1" max="1" width="8.6640625" customWidth="1"/>
    <col min="2" max="2" width="16.83203125" style="5" customWidth="1"/>
    <col min="3" max="3" width="26.83203125" style="12" customWidth="1"/>
    <col min="4" max="4" width="63.1640625" style="15" customWidth="1"/>
    <col min="5" max="5" width="22.6640625" bestFit="1" customWidth="1"/>
    <col min="6" max="6" width="13.75" customWidth="1"/>
    <col min="7" max="7" width="8.6640625" style="9" customWidth="1"/>
    <col min="8" max="8" width="13.75" style="5" customWidth="1"/>
    <col min="9" max="9" width="13.08203125" style="5" bestFit="1" customWidth="1"/>
    <col min="10" max="10" width="20.6640625" style="5" customWidth="1"/>
    <col min="11" max="11" width="38.5" style="127" customWidth="1"/>
    <col min="12" max="12" width="38.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633" t="s">
        <v>1</v>
      </c>
      <c r="E2" s="633"/>
      <c r="F2" s="633"/>
      <c r="G2" s="633"/>
      <c r="H2" s="633"/>
      <c r="I2" s="633"/>
      <c r="J2" s="633"/>
      <c r="K2" s="633"/>
      <c r="L2" s="634"/>
    </row>
    <row r="3" spans="2:19" ht="20.5" x14ac:dyDescent="0.45">
      <c r="B3" s="7"/>
      <c r="C3" s="236"/>
      <c r="D3" s="703" t="s">
        <v>156</v>
      </c>
      <c r="E3" s="703"/>
      <c r="F3" s="703"/>
      <c r="G3" s="703"/>
      <c r="H3" s="703"/>
      <c r="I3" s="703"/>
      <c r="J3" s="703"/>
      <c r="K3" s="703"/>
      <c r="L3" s="636"/>
    </row>
    <row r="4" spans="2:19" ht="20.5" x14ac:dyDescent="0.3">
      <c r="B4" s="7"/>
      <c r="C4" s="236"/>
      <c r="D4" s="704" t="s">
        <v>157</v>
      </c>
      <c r="E4" s="704"/>
      <c r="F4" s="704"/>
      <c r="G4" s="704"/>
      <c r="H4" s="704"/>
      <c r="I4" s="704"/>
      <c r="J4" s="704"/>
      <c r="K4" s="704"/>
      <c r="L4" s="638"/>
    </row>
    <row r="5" spans="2:19" ht="20.5" x14ac:dyDescent="0.3">
      <c r="B5" s="7"/>
      <c r="C5" s="236"/>
      <c r="D5" s="704" t="s">
        <v>4</v>
      </c>
      <c r="E5" s="704"/>
      <c r="F5" s="704"/>
      <c r="G5" s="704"/>
      <c r="H5" s="704"/>
      <c r="I5" s="704"/>
      <c r="J5" s="704"/>
      <c r="K5" s="704"/>
      <c r="L5" s="638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19" ht="18.5" x14ac:dyDescent="0.45">
      <c r="B7" s="367" t="str">
        <f>'Orçamento Sintético'!B7</f>
        <v>OBRA:</v>
      </c>
      <c r="C7" s="721" t="str">
        <f>'Orçamento Sintético'!C7</f>
        <v>CONCLUSÃO DE 19 UNIDADES HABITACIONAIS - INCLUSO MÃO DE OBRA E MATERIAL</v>
      </c>
      <c r="D7" s="721"/>
      <c r="E7" s="721"/>
      <c r="F7" s="721"/>
      <c r="G7" s="721"/>
      <c r="H7" s="721"/>
      <c r="I7" s="721"/>
      <c r="J7" s="722"/>
      <c r="K7" s="723" t="s">
        <v>5</v>
      </c>
      <c r="L7" s="724"/>
    </row>
    <row r="8" spans="2:19" ht="19" thickBot="1" x14ac:dyDescent="0.35">
      <c r="B8" s="378" t="s">
        <v>6</v>
      </c>
      <c r="C8" s="727" t="str">
        <f>'Orçamento Sintético'!C8</f>
        <v>Avenida Modesto Vicente da Silva - Quadra 02, Jardim Aeroporto, Vila Bela da Santíssima Trindade-MT</v>
      </c>
      <c r="D8" s="710"/>
      <c r="E8" s="710"/>
      <c r="F8" s="710"/>
      <c r="G8" s="710"/>
      <c r="H8" s="710"/>
      <c r="I8" s="710"/>
      <c r="J8" s="711"/>
      <c r="K8" s="728">
        <f>'Orçamento Sintético'!L8</f>
        <v>45301</v>
      </c>
      <c r="L8" s="729"/>
    </row>
    <row r="9" spans="2:19" ht="18.5" x14ac:dyDescent="0.3">
      <c r="B9" s="373" t="str">
        <f>'Orçamento Sintético'!B9</f>
        <v>Coordenadas:</v>
      </c>
      <c r="C9" s="113" t="str">
        <f>'Orçamento Sintético'!C9</f>
        <v>Latitude: 15° 0'38.35"S; Longitude: 59°58'21.82"O    CASA 15</v>
      </c>
      <c r="D9" s="119"/>
      <c r="E9" s="113"/>
      <c r="F9" s="120"/>
      <c r="G9" s="120"/>
      <c r="H9" s="120"/>
      <c r="I9" s="120"/>
      <c r="J9" s="120"/>
      <c r="K9" s="401"/>
      <c r="L9" s="402"/>
    </row>
    <row r="10" spans="2:19" ht="18.5" x14ac:dyDescent="0.3">
      <c r="B10" s="368"/>
      <c r="C10" s="730"/>
      <c r="D10" s="731"/>
      <c r="E10" s="732" t="str">
        <f>'Orçamento Sintético'!E10</f>
        <v>Referência: SINAPI 11/2023 - MATO GROSSO</v>
      </c>
      <c r="F10" s="733"/>
      <c r="G10" s="733"/>
      <c r="H10" s="733"/>
      <c r="I10" s="733"/>
      <c r="J10" s="733"/>
      <c r="K10" s="403" t="str">
        <f>'Orçamento Sintético'!L10</f>
        <v>LEIS SOCIAIS:</v>
      </c>
      <c r="L10" s="404">
        <f>'Orçamento Sintético'!M10</f>
        <v>0.85780000000000001</v>
      </c>
    </row>
    <row r="11" spans="2:19" ht="18.5" x14ac:dyDescent="0.3">
      <c r="B11" s="734" t="s">
        <v>825</v>
      </c>
      <c r="C11" s="699"/>
      <c r="D11" s="699"/>
      <c r="E11" s="699"/>
      <c r="F11" s="699"/>
      <c r="G11" s="699"/>
      <c r="H11" s="699"/>
      <c r="I11" s="699"/>
      <c r="J11" s="700"/>
      <c r="K11" s="403" t="s">
        <v>10</v>
      </c>
      <c r="L11" s="404">
        <f>BDI!B40</f>
        <v>0.22470000000000001</v>
      </c>
      <c r="O11" s="289" t="s">
        <v>360</v>
      </c>
      <c r="P11" s="289" t="s">
        <v>361</v>
      </c>
      <c r="Q11" s="289" t="s">
        <v>362</v>
      </c>
      <c r="R11" s="289" t="s">
        <v>363</v>
      </c>
      <c r="S11" s="289" t="s">
        <v>40</v>
      </c>
    </row>
    <row r="12" spans="2:19" ht="19" thickBot="1" x14ac:dyDescent="0.35">
      <c r="B12" s="630"/>
      <c r="C12" s="631"/>
      <c r="D12" s="631"/>
      <c r="E12" s="631"/>
      <c r="F12" s="631"/>
      <c r="G12" s="631"/>
      <c r="H12" s="631"/>
      <c r="I12" s="631"/>
      <c r="J12" s="735"/>
      <c r="K12" s="736"/>
      <c r="L12" s="737"/>
      <c r="N12" s="288" t="s">
        <v>358</v>
      </c>
      <c r="O12" s="114">
        <v>0</v>
      </c>
      <c r="P12" s="114">
        <v>2</v>
      </c>
      <c r="Q12" s="114">
        <v>1</v>
      </c>
      <c r="R12" s="114">
        <v>3</v>
      </c>
      <c r="S12" s="374">
        <f>O12*P12*Q12*R12</f>
        <v>0</v>
      </c>
    </row>
    <row r="13" spans="2:19" ht="18" x14ac:dyDescent="0.4">
      <c r="B13" s="725"/>
      <c r="C13" s="726"/>
      <c r="D13" s="726"/>
      <c r="E13" s="726"/>
      <c r="F13" s="726"/>
      <c r="G13" s="726"/>
      <c r="H13" s="726"/>
      <c r="I13" s="726"/>
      <c r="J13" s="726"/>
      <c r="K13" s="726"/>
      <c r="L13" s="726"/>
      <c r="N13" s="288" t="s">
        <v>359</v>
      </c>
      <c r="O13" s="114">
        <v>2</v>
      </c>
      <c r="P13" s="114">
        <v>1</v>
      </c>
      <c r="Q13" s="114">
        <v>2</v>
      </c>
      <c r="R13" s="114">
        <v>3</v>
      </c>
      <c r="S13" s="366">
        <f>O13*P13*Q13*R13</f>
        <v>12</v>
      </c>
    </row>
    <row r="15" spans="2:19" ht="18" x14ac:dyDescent="0.4">
      <c r="B15" s="457"/>
      <c r="C15" s="458" t="s">
        <v>424</v>
      </c>
      <c r="D15" s="717" t="s">
        <v>425</v>
      </c>
      <c r="E15" s="717"/>
      <c r="F15" s="717"/>
      <c r="G15" s="717"/>
      <c r="H15" s="717"/>
      <c r="I15" s="717"/>
      <c r="J15" s="717"/>
      <c r="K15" s="717"/>
      <c r="L15" s="459"/>
    </row>
    <row r="16" spans="2:19" ht="18" x14ac:dyDescent="0.4">
      <c r="B16" s="460" t="s">
        <v>427</v>
      </c>
      <c r="C16" s="460" t="s">
        <v>426</v>
      </c>
      <c r="D16" s="461" t="s">
        <v>469</v>
      </c>
      <c r="E16" s="460" t="s">
        <v>428</v>
      </c>
      <c r="F16" s="460" t="s">
        <v>429</v>
      </c>
      <c r="G16" s="460" t="s">
        <v>162</v>
      </c>
      <c r="H16" s="460" t="s">
        <v>430</v>
      </c>
      <c r="I16" s="460" t="s">
        <v>431</v>
      </c>
      <c r="J16" s="460" t="s">
        <v>432</v>
      </c>
      <c r="K16" s="460" t="s">
        <v>433</v>
      </c>
      <c r="L16" s="459"/>
    </row>
    <row r="17" spans="2:12" ht="17.5" x14ac:dyDescent="0.3">
      <c r="B17" s="462">
        <v>1</v>
      </c>
      <c r="C17" s="462" t="s">
        <v>451</v>
      </c>
      <c r="D17" s="463" t="s">
        <v>456</v>
      </c>
      <c r="E17" s="463" t="s">
        <v>457</v>
      </c>
      <c r="F17" s="464">
        <v>143.88999999999999</v>
      </c>
      <c r="G17" s="462">
        <v>1</v>
      </c>
      <c r="H17" s="464">
        <f>+G17*F17</f>
        <v>143.88999999999999</v>
      </c>
      <c r="I17" s="465">
        <v>45300</v>
      </c>
      <c r="J17" s="464" t="s">
        <v>459</v>
      </c>
      <c r="K17" s="464" t="s">
        <v>458</v>
      </c>
      <c r="L17" s="459"/>
    </row>
    <row r="18" spans="2:12" ht="17.5" x14ac:dyDescent="0.3">
      <c r="B18" s="462">
        <v>2</v>
      </c>
      <c r="C18" s="462" t="s">
        <v>434</v>
      </c>
      <c r="D18" s="463" t="s">
        <v>437</v>
      </c>
      <c r="E18" s="463" t="s">
        <v>438</v>
      </c>
      <c r="F18" s="464">
        <v>136</v>
      </c>
      <c r="G18" s="462">
        <v>1</v>
      </c>
      <c r="H18" s="464">
        <f>+G18*F18</f>
        <v>136</v>
      </c>
      <c r="I18" s="465">
        <v>45300</v>
      </c>
      <c r="J18" s="464" t="s">
        <v>467</v>
      </c>
      <c r="K18" s="464" t="s">
        <v>466</v>
      </c>
      <c r="L18" s="459"/>
    </row>
    <row r="19" spans="2:12" s="456" customFormat="1" ht="17.5" x14ac:dyDescent="0.3">
      <c r="B19" s="462">
        <v>3</v>
      </c>
      <c r="C19" s="462" t="s">
        <v>439</v>
      </c>
      <c r="D19" s="463" t="s">
        <v>463</v>
      </c>
      <c r="E19" s="463" t="s">
        <v>462</v>
      </c>
      <c r="F19" s="464">
        <v>149.9</v>
      </c>
      <c r="G19" s="462">
        <v>1</v>
      </c>
      <c r="H19" s="464">
        <f>+G19*F19</f>
        <v>149.9</v>
      </c>
      <c r="I19" s="465">
        <v>45300</v>
      </c>
      <c r="J19" s="464" t="s">
        <v>460</v>
      </c>
      <c r="K19" s="464" t="s">
        <v>461</v>
      </c>
      <c r="L19" s="459"/>
    </row>
    <row r="20" spans="2:12" ht="18" x14ac:dyDescent="0.4">
      <c r="B20" s="457"/>
      <c r="C20" s="718" t="s">
        <v>440</v>
      </c>
      <c r="D20" s="718"/>
      <c r="E20" s="718"/>
      <c r="F20" s="718"/>
      <c r="G20" s="718"/>
      <c r="H20" s="466">
        <f>TRUNC((SUM(H17:H19)/3),2)</f>
        <v>143.26</v>
      </c>
      <c r="I20" s="467"/>
      <c r="J20" s="468"/>
      <c r="K20" s="468"/>
      <c r="L20" s="459"/>
    </row>
    <row r="21" spans="2:12" ht="17.5" x14ac:dyDescent="0.35">
      <c r="B21" s="457"/>
      <c r="C21" s="469"/>
      <c r="D21" s="469"/>
      <c r="E21" s="469"/>
      <c r="F21" s="469"/>
      <c r="G21" s="469"/>
      <c r="H21" s="469"/>
      <c r="I21" s="469"/>
      <c r="J21" s="469"/>
      <c r="K21" s="469"/>
      <c r="L21" s="459"/>
    </row>
    <row r="22" spans="2:12" ht="18" x14ac:dyDescent="0.4">
      <c r="B22" s="457"/>
      <c r="C22" s="458" t="s">
        <v>424</v>
      </c>
      <c r="D22" s="717" t="s">
        <v>465</v>
      </c>
      <c r="E22" s="717"/>
      <c r="F22" s="717"/>
      <c r="G22" s="717"/>
      <c r="H22" s="717"/>
      <c r="I22" s="717"/>
      <c r="J22" s="717"/>
      <c r="K22" s="717"/>
      <c r="L22" s="459"/>
    </row>
    <row r="23" spans="2:12" ht="18" x14ac:dyDescent="0.4">
      <c r="B23" s="460" t="s">
        <v>427</v>
      </c>
      <c r="C23" s="460" t="s">
        <v>426</v>
      </c>
      <c r="D23" s="461" t="s">
        <v>469</v>
      </c>
      <c r="E23" s="460" t="s">
        <v>428</v>
      </c>
      <c r="F23" s="460" t="s">
        <v>429</v>
      </c>
      <c r="G23" s="460" t="s">
        <v>162</v>
      </c>
      <c r="H23" s="460" t="s">
        <v>430</v>
      </c>
      <c r="I23" s="460" t="s">
        <v>431</v>
      </c>
      <c r="J23" s="460" t="s">
        <v>432</v>
      </c>
      <c r="K23" s="460" t="s">
        <v>433</v>
      </c>
      <c r="L23" s="459"/>
    </row>
    <row r="24" spans="2:12" s="456" customFormat="1" ht="17.5" x14ac:dyDescent="0.3">
      <c r="B24" s="462">
        <v>1</v>
      </c>
      <c r="C24" s="462" t="s">
        <v>434</v>
      </c>
      <c r="D24" s="463" t="s">
        <v>435</v>
      </c>
      <c r="E24" s="463" t="s">
        <v>436</v>
      </c>
      <c r="F24" s="464">
        <v>425</v>
      </c>
      <c r="G24" s="462">
        <v>1</v>
      </c>
      <c r="H24" s="464">
        <f>+G24*F24</f>
        <v>425</v>
      </c>
      <c r="I24" s="465">
        <v>45300</v>
      </c>
      <c r="J24" s="464" t="s">
        <v>450</v>
      </c>
      <c r="K24" s="464" t="s">
        <v>449</v>
      </c>
      <c r="L24" s="459"/>
    </row>
    <row r="25" spans="2:12" ht="17.5" x14ac:dyDescent="0.3">
      <c r="B25" s="462">
        <v>2</v>
      </c>
      <c r="C25" s="462" t="s">
        <v>434</v>
      </c>
      <c r="D25" s="463" t="s">
        <v>441</v>
      </c>
      <c r="E25" s="463" t="s">
        <v>442</v>
      </c>
      <c r="F25" s="464">
        <v>390</v>
      </c>
      <c r="G25" s="462">
        <v>1</v>
      </c>
      <c r="H25" s="464">
        <f>+G25*F25</f>
        <v>390</v>
      </c>
      <c r="I25" s="465">
        <v>45301</v>
      </c>
      <c r="J25" s="464" t="s">
        <v>468</v>
      </c>
      <c r="K25" s="464" t="s">
        <v>443</v>
      </c>
      <c r="L25" s="459"/>
    </row>
    <row r="26" spans="2:12" ht="17.5" x14ac:dyDescent="0.3">
      <c r="B26" s="462">
        <v>3</v>
      </c>
      <c r="C26" s="462" t="s">
        <v>434</v>
      </c>
      <c r="D26" s="463" t="s">
        <v>444</v>
      </c>
      <c r="E26" s="463" t="s">
        <v>445</v>
      </c>
      <c r="F26" s="464">
        <v>450</v>
      </c>
      <c r="G26" s="462">
        <v>1</v>
      </c>
      <c r="H26" s="464">
        <f>+G26*F26</f>
        <v>450</v>
      </c>
      <c r="I26" s="465">
        <v>45300</v>
      </c>
      <c r="J26" s="464" t="s">
        <v>446</v>
      </c>
      <c r="K26" s="464" t="s">
        <v>447</v>
      </c>
      <c r="L26" s="459"/>
    </row>
    <row r="27" spans="2:12" ht="18" x14ac:dyDescent="0.4">
      <c r="B27" s="457"/>
      <c r="C27" s="718" t="s">
        <v>440</v>
      </c>
      <c r="D27" s="718"/>
      <c r="E27" s="718"/>
      <c r="F27" s="718"/>
      <c r="G27" s="718"/>
      <c r="H27" s="466">
        <f>TRUNC((SUM(H24:H26)/3),2)</f>
        <v>421.66</v>
      </c>
      <c r="I27" s="467"/>
      <c r="J27" s="468"/>
      <c r="K27" s="468"/>
      <c r="L27" s="459"/>
    </row>
    <row r="28" spans="2:12" ht="17.5" x14ac:dyDescent="0.35">
      <c r="B28" s="457"/>
      <c r="C28" s="469"/>
      <c r="D28" s="469"/>
      <c r="E28" s="469"/>
      <c r="F28" s="469"/>
      <c r="G28" s="469"/>
      <c r="H28" s="469"/>
      <c r="I28" s="469"/>
      <c r="J28" s="469"/>
      <c r="K28" s="469"/>
      <c r="L28" s="459"/>
    </row>
    <row r="29" spans="2:12" ht="18" x14ac:dyDescent="0.4">
      <c r="B29" s="457"/>
      <c r="C29" s="458" t="s">
        <v>424</v>
      </c>
      <c r="D29" s="717" t="s">
        <v>464</v>
      </c>
      <c r="E29" s="717"/>
      <c r="F29" s="717"/>
      <c r="G29" s="717"/>
      <c r="H29" s="717"/>
      <c r="I29" s="717"/>
      <c r="J29" s="717"/>
      <c r="K29" s="717"/>
      <c r="L29" s="459"/>
    </row>
    <row r="30" spans="2:12" ht="18" x14ac:dyDescent="0.4">
      <c r="B30" s="460" t="s">
        <v>427</v>
      </c>
      <c r="C30" s="460" t="s">
        <v>426</v>
      </c>
      <c r="D30" s="461" t="s">
        <v>469</v>
      </c>
      <c r="E30" s="460" t="s">
        <v>428</v>
      </c>
      <c r="F30" s="460" t="s">
        <v>429</v>
      </c>
      <c r="G30" s="460" t="s">
        <v>162</v>
      </c>
      <c r="H30" s="460" t="s">
        <v>430</v>
      </c>
      <c r="I30" s="460" t="s">
        <v>431</v>
      </c>
      <c r="J30" s="460" t="s">
        <v>432</v>
      </c>
      <c r="K30" s="460" t="s">
        <v>433</v>
      </c>
      <c r="L30" s="459"/>
    </row>
    <row r="31" spans="2:12" ht="17.5" x14ac:dyDescent="0.3">
      <c r="B31" s="462">
        <v>1</v>
      </c>
      <c r="C31" s="462" t="s">
        <v>434</v>
      </c>
      <c r="D31" s="463" t="s">
        <v>435</v>
      </c>
      <c r="E31" s="463" t="s">
        <v>436</v>
      </c>
      <c r="F31" s="464">
        <v>369</v>
      </c>
      <c r="G31" s="462">
        <v>1</v>
      </c>
      <c r="H31" s="464">
        <f>+G31*F31</f>
        <v>369</v>
      </c>
      <c r="I31" s="465">
        <v>45300</v>
      </c>
      <c r="J31" s="464" t="s">
        <v>450</v>
      </c>
      <c r="K31" s="464" t="s">
        <v>449</v>
      </c>
      <c r="L31" s="459"/>
    </row>
    <row r="32" spans="2:12" ht="17.5" x14ac:dyDescent="0.3">
      <c r="B32" s="462">
        <v>2</v>
      </c>
      <c r="C32" s="462" t="s">
        <v>434</v>
      </c>
      <c r="D32" s="463" t="s">
        <v>444</v>
      </c>
      <c r="E32" s="463" t="s">
        <v>445</v>
      </c>
      <c r="F32" s="464">
        <v>390</v>
      </c>
      <c r="G32" s="462">
        <v>1</v>
      </c>
      <c r="H32" s="464">
        <f>+G32*F32</f>
        <v>390</v>
      </c>
      <c r="I32" s="465">
        <v>45300</v>
      </c>
      <c r="J32" s="464" t="s">
        <v>446</v>
      </c>
      <c r="K32" s="464" t="s">
        <v>447</v>
      </c>
      <c r="L32" s="459"/>
    </row>
    <row r="33" spans="2:12" ht="17.5" x14ac:dyDescent="0.3">
      <c r="B33" s="462">
        <v>3</v>
      </c>
      <c r="C33" s="462" t="s">
        <v>451</v>
      </c>
      <c r="D33" s="463" t="s">
        <v>455</v>
      </c>
      <c r="E33" s="463" t="s">
        <v>452</v>
      </c>
      <c r="F33" s="464">
        <v>361</v>
      </c>
      <c r="G33" s="462">
        <v>1</v>
      </c>
      <c r="H33" s="464">
        <f>+G33*F33</f>
        <v>361</v>
      </c>
      <c r="I33" s="465">
        <v>45300</v>
      </c>
      <c r="J33" s="464" t="s">
        <v>453</v>
      </c>
      <c r="K33" s="464" t="s">
        <v>454</v>
      </c>
      <c r="L33" s="459"/>
    </row>
    <row r="34" spans="2:12" ht="17.5" x14ac:dyDescent="0.3">
      <c r="B34" s="462">
        <v>4</v>
      </c>
      <c r="C34" s="462" t="s">
        <v>434</v>
      </c>
      <c r="D34" s="463" t="s">
        <v>437</v>
      </c>
      <c r="E34" s="463" t="s">
        <v>438</v>
      </c>
      <c r="F34" s="464">
        <v>350</v>
      </c>
      <c r="G34" s="462">
        <v>1</v>
      </c>
      <c r="H34" s="464">
        <f>+G34*F34</f>
        <v>350</v>
      </c>
      <c r="I34" s="465">
        <v>45300</v>
      </c>
      <c r="J34" s="464" t="s">
        <v>467</v>
      </c>
      <c r="K34" s="464" t="s">
        <v>466</v>
      </c>
      <c r="L34" s="459"/>
    </row>
    <row r="35" spans="2:12" ht="17.5" x14ac:dyDescent="0.3">
      <c r="B35" s="462">
        <v>5</v>
      </c>
      <c r="C35" s="462" t="s">
        <v>434</v>
      </c>
      <c r="D35" s="463" t="s">
        <v>441</v>
      </c>
      <c r="E35" s="463" t="s">
        <v>442</v>
      </c>
      <c r="F35" s="464">
        <v>360</v>
      </c>
      <c r="G35" s="462">
        <v>1</v>
      </c>
      <c r="H35" s="464">
        <f>+G35*F35</f>
        <v>360</v>
      </c>
      <c r="I35" s="465">
        <v>45301</v>
      </c>
      <c r="J35" s="464" t="s">
        <v>468</v>
      </c>
      <c r="K35" s="464" t="s">
        <v>443</v>
      </c>
      <c r="L35" s="459"/>
    </row>
    <row r="36" spans="2:12" ht="18" x14ac:dyDescent="0.4">
      <c r="B36" s="457"/>
      <c r="C36" s="718" t="s">
        <v>440</v>
      </c>
      <c r="D36" s="718"/>
      <c r="E36" s="718"/>
      <c r="F36" s="718"/>
      <c r="G36" s="718"/>
      <c r="H36" s="466">
        <f>TRUNC((SUM(H31:H35)/5),2)</f>
        <v>366</v>
      </c>
      <c r="I36" s="467"/>
      <c r="J36" s="468"/>
      <c r="K36" s="468"/>
      <c r="L36" s="459"/>
    </row>
    <row r="37" spans="2:12" ht="17.5" x14ac:dyDescent="0.35">
      <c r="B37" s="457"/>
      <c r="C37" s="469"/>
      <c r="D37" s="469"/>
      <c r="E37" s="469"/>
      <c r="F37" s="469"/>
      <c r="G37" s="469"/>
      <c r="H37" s="469"/>
      <c r="I37" s="469"/>
      <c r="J37" s="469"/>
      <c r="K37" s="469"/>
      <c r="L37" s="459"/>
    </row>
    <row r="38" spans="2:12" ht="18" x14ac:dyDescent="0.4">
      <c r="B38" s="457"/>
      <c r="C38" s="458" t="s">
        <v>424</v>
      </c>
      <c r="D38" s="717" t="s">
        <v>448</v>
      </c>
      <c r="E38" s="717"/>
      <c r="F38" s="717"/>
      <c r="G38" s="717"/>
      <c r="H38" s="717"/>
      <c r="I38" s="717"/>
      <c r="J38" s="717"/>
      <c r="K38" s="717"/>
      <c r="L38" s="459"/>
    </row>
    <row r="39" spans="2:12" ht="18" x14ac:dyDescent="0.4">
      <c r="B39" s="460" t="s">
        <v>427</v>
      </c>
      <c r="C39" s="460" t="s">
        <v>426</v>
      </c>
      <c r="D39" s="461" t="s">
        <v>469</v>
      </c>
      <c r="E39" s="460" t="s">
        <v>428</v>
      </c>
      <c r="F39" s="460" t="s">
        <v>429</v>
      </c>
      <c r="G39" s="460" t="s">
        <v>162</v>
      </c>
      <c r="H39" s="460" t="s">
        <v>430</v>
      </c>
      <c r="I39" s="460" t="s">
        <v>431</v>
      </c>
      <c r="J39" s="460" t="s">
        <v>432</v>
      </c>
      <c r="K39" s="460" t="s">
        <v>433</v>
      </c>
      <c r="L39" s="459"/>
    </row>
    <row r="40" spans="2:12" s="456" customFormat="1" ht="17.5" x14ac:dyDescent="0.3">
      <c r="B40" s="462">
        <v>1</v>
      </c>
      <c r="C40" s="462" t="s">
        <v>451</v>
      </c>
      <c r="D40" s="463" t="s">
        <v>455</v>
      </c>
      <c r="E40" s="463" t="s">
        <v>452</v>
      </c>
      <c r="F40" s="464">
        <v>309.89999999999998</v>
      </c>
      <c r="G40" s="462">
        <v>1</v>
      </c>
      <c r="H40" s="464">
        <f>+G40*F40</f>
        <v>309.89999999999998</v>
      </c>
      <c r="I40" s="465">
        <v>45300</v>
      </c>
      <c r="J40" s="464" t="s">
        <v>453</v>
      </c>
      <c r="K40" s="464" t="s">
        <v>454</v>
      </c>
      <c r="L40" s="459"/>
    </row>
    <row r="41" spans="2:12" s="456" customFormat="1" ht="17.5" x14ac:dyDescent="0.3">
      <c r="B41" s="462">
        <v>2</v>
      </c>
      <c r="C41" s="462" t="s">
        <v>434</v>
      </c>
      <c r="D41" s="463" t="s">
        <v>437</v>
      </c>
      <c r="E41" s="463" t="s">
        <v>438</v>
      </c>
      <c r="F41" s="464">
        <v>350</v>
      </c>
      <c r="G41" s="462">
        <v>1</v>
      </c>
      <c r="H41" s="464">
        <f>+G41*F41</f>
        <v>350</v>
      </c>
      <c r="I41" s="465">
        <v>45300</v>
      </c>
      <c r="J41" s="464" t="s">
        <v>467</v>
      </c>
      <c r="K41" s="464" t="s">
        <v>466</v>
      </c>
      <c r="L41" s="459"/>
    </row>
    <row r="42" spans="2:12" s="456" customFormat="1" ht="17.5" x14ac:dyDescent="0.3">
      <c r="B42" s="462">
        <v>3</v>
      </c>
      <c r="C42" s="462" t="s">
        <v>434</v>
      </c>
      <c r="D42" s="463" t="s">
        <v>444</v>
      </c>
      <c r="E42" s="463" t="s">
        <v>445</v>
      </c>
      <c r="F42" s="464">
        <v>369</v>
      </c>
      <c r="G42" s="462">
        <v>1</v>
      </c>
      <c r="H42" s="464">
        <f>+G42*F42</f>
        <v>369</v>
      </c>
      <c r="I42" s="465">
        <v>45300</v>
      </c>
      <c r="J42" s="464" t="s">
        <v>446</v>
      </c>
      <c r="K42" s="464" t="s">
        <v>447</v>
      </c>
      <c r="L42" s="459"/>
    </row>
    <row r="43" spans="2:12" s="456" customFormat="1" ht="17.5" x14ac:dyDescent="0.3">
      <c r="B43" s="462">
        <v>4</v>
      </c>
      <c r="C43" s="462" t="s">
        <v>434</v>
      </c>
      <c r="D43" s="463" t="s">
        <v>441</v>
      </c>
      <c r="E43" s="463" t="s">
        <v>442</v>
      </c>
      <c r="F43" s="464">
        <v>360</v>
      </c>
      <c r="G43" s="462">
        <v>1</v>
      </c>
      <c r="H43" s="464">
        <v>390</v>
      </c>
      <c r="I43" s="465">
        <v>45301</v>
      </c>
      <c r="J43" s="464" t="s">
        <v>468</v>
      </c>
      <c r="K43" s="464" t="s">
        <v>443</v>
      </c>
      <c r="L43" s="459"/>
    </row>
    <row r="44" spans="2:12" ht="18" x14ac:dyDescent="0.4">
      <c r="B44" s="457"/>
      <c r="C44" s="718" t="s">
        <v>440</v>
      </c>
      <c r="D44" s="718"/>
      <c r="E44" s="718"/>
      <c r="F44" s="718"/>
      <c r="G44" s="718"/>
      <c r="H44" s="466">
        <f>TRUNC((SUM(H40:H43)/4),2)</f>
        <v>354.72</v>
      </c>
      <c r="I44" s="467"/>
      <c r="J44" s="468"/>
      <c r="K44" s="468"/>
      <c r="L44" s="459"/>
    </row>
    <row r="47" spans="2:12" ht="18" x14ac:dyDescent="0.4">
      <c r="B47" s="457"/>
      <c r="C47" s="458" t="s">
        <v>424</v>
      </c>
      <c r="D47" s="717" t="s">
        <v>636</v>
      </c>
      <c r="E47" s="717"/>
      <c r="F47" s="717"/>
      <c r="G47" s="717"/>
      <c r="H47" s="717"/>
      <c r="I47" s="717"/>
      <c r="J47" s="717"/>
      <c r="K47" s="717"/>
    </row>
    <row r="48" spans="2:12" ht="18" x14ac:dyDescent="0.4">
      <c r="B48" s="460" t="s">
        <v>427</v>
      </c>
      <c r="C48" s="460" t="s">
        <v>426</v>
      </c>
      <c r="D48" s="461" t="s">
        <v>469</v>
      </c>
      <c r="E48" s="460" t="s">
        <v>428</v>
      </c>
      <c r="F48" s="460" t="s">
        <v>429</v>
      </c>
      <c r="G48" s="460" t="s">
        <v>162</v>
      </c>
      <c r="H48" s="460" t="s">
        <v>430</v>
      </c>
      <c r="I48" s="460" t="s">
        <v>431</v>
      </c>
      <c r="J48" s="460" t="s">
        <v>432</v>
      </c>
      <c r="K48" s="460" t="s">
        <v>433</v>
      </c>
    </row>
    <row r="49" spans="2:12" s="504" customFormat="1" ht="17.5" x14ac:dyDescent="0.3">
      <c r="B49" s="462">
        <v>1</v>
      </c>
      <c r="C49" s="462" t="s">
        <v>451</v>
      </c>
      <c r="D49" s="463" t="s">
        <v>646</v>
      </c>
      <c r="E49" s="463" t="s">
        <v>637</v>
      </c>
      <c r="F49" s="464">
        <v>179.9</v>
      </c>
      <c r="G49" s="462">
        <v>1</v>
      </c>
      <c r="H49" s="464">
        <f>+G49*F49</f>
        <v>179.9</v>
      </c>
      <c r="I49" s="465">
        <v>45301</v>
      </c>
      <c r="J49" s="464" t="s">
        <v>453</v>
      </c>
      <c r="K49" s="464" t="s">
        <v>638</v>
      </c>
      <c r="L49" s="459"/>
    </row>
    <row r="50" spans="2:12" s="504" customFormat="1" ht="43" customHeight="1" x14ac:dyDescent="0.3">
      <c r="B50" s="462">
        <v>2</v>
      </c>
      <c r="C50" s="462" t="s">
        <v>641</v>
      </c>
      <c r="D50" s="463" t="s">
        <v>645</v>
      </c>
      <c r="E50" s="463" t="s">
        <v>640</v>
      </c>
      <c r="F50" s="464">
        <v>159</v>
      </c>
      <c r="G50" s="462">
        <v>1</v>
      </c>
      <c r="H50" s="464">
        <f>+G50*F50</f>
        <v>159</v>
      </c>
      <c r="I50" s="465">
        <v>45301</v>
      </c>
      <c r="J50" s="719" t="s">
        <v>639</v>
      </c>
      <c r="K50" s="720"/>
      <c r="L50" s="459"/>
    </row>
    <row r="51" spans="2:12" s="504" customFormat="1" ht="31.5" customHeight="1" x14ac:dyDescent="0.3">
      <c r="B51" s="462">
        <v>3</v>
      </c>
      <c r="C51" s="462" t="s">
        <v>641</v>
      </c>
      <c r="D51" s="463" t="s">
        <v>644</v>
      </c>
      <c r="E51" s="463" t="s">
        <v>643</v>
      </c>
      <c r="F51" s="464">
        <v>111.83</v>
      </c>
      <c r="G51" s="462">
        <v>1</v>
      </c>
      <c r="H51" s="464">
        <f>+G51*F51</f>
        <v>111.83</v>
      </c>
      <c r="I51" s="465">
        <v>45301</v>
      </c>
      <c r="J51" s="719" t="s">
        <v>642</v>
      </c>
      <c r="K51" s="720"/>
      <c r="L51" s="459"/>
    </row>
    <row r="52" spans="2:12" s="504" customFormat="1" ht="17.5" x14ac:dyDescent="0.3">
      <c r="B52" s="462">
        <v>4</v>
      </c>
      <c r="C52" s="462" t="s">
        <v>451</v>
      </c>
      <c r="D52" s="463" t="s">
        <v>648</v>
      </c>
      <c r="E52" s="463" t="s">
        <v>649</v>
      </c>
      <c r="F52" s="464">
        <v>161.99</v>
      </c>
      <c r="G52" s="462">
        <v>1</v>
      </c>
      <c r="H52" s="464">
        <v>161.99</v>
      </c>
      <c r="I52" s="465">
        <v>45301</v>
      </c>
      <c r="J52" s="464" t="s">
        <v>650</v>
      </c>
      <c r="K52" s="464" t="s">
        <v>647</v>
      </c>
      <c r="L52" s="459"/>
    </row>
    <row r="53" spans="2:12" ht="18" x14ac:dyDescent="0.4">
      <c r="B53" s="457"/>
      <c r="C53" s="718" t="s">
        <v>440</v>
      </c>
      <c r="D53" s="718"/>
      <c r="E53" s="718"/>
      <c r="F53" s="718"/>
      <c r="G53" s="718"/>
      <c r="H53" s="466">
        <f>TRUNC((SUM(H49:H52)/4),2)</f>
        <v>153.18</v>
      </c>
      <c r="I53" s="467"/>
      <c r="J53" s="468"/>
      <c r="K53" s="468"/>
    </row>
    <row r="54" spans="2:12" ht="18" x14ac:dyDescent="0.4">
      <c r="B54" s="457"/>
      <c r="C54" s="502"/>
      <c r="D54" s="502"/>
      <c r="E54" s="502"/>
      <c r="F54" s="502"/>
      <c r="G54" s="502"/>
      <c r="H54" s="503"/>
      <c r="I54" s="503"/>
      <c r="J54" s="503"/>
      <c r="K54" s="503"/>
    </row>
    <row r="55" spans="2:12" ht="18" x14ac:dyDescent="0.4">
      <c r="B55" s="457"/>
      <c r="C55" s="502"/>
      <c r="D55" s="502"/>
      <c r="E55" s="502"/>
      <c r="F55" s="502"/>
      <c r="G55" s="502"/>
      <c r="H55" s="503"/>
      <c r="I55" s="503"/>
      <c r="J55" s="503"/>
      <c r="K55" s="503"/>
    </row>
    <row r="57" spans="2:12" ht="18" x14ac:dyDescent="0.3">
      <c r="D57" s="193" t="s">
        <v>134</v>
      </c>
    </row>
    <row r="58" spans="2:12" ht="18" x14ac:dyDescent="0.3">
      <c r="D58" s="193" t="s">
        <v>342</v>
      </c>
    </row>
    <row r="59" spans="2:12" ht="18" x14ac:dyDescent="0.3">
      <c r="D59" s="193" t="s">
        <v>14</v>
      </c>
    </row>
  </sheetData>
  <mergeCells count="25">
    <mergeCell ref="K12:L12"/>
    <mergeCell ref="D38:K38"/>
    <mergeCell ref="C20:G20"/>
    <mergeCell ref="D15:K15"/>
    <mergeCell ref="C44:G44"/>
    <mergeCell ref="C36:G36"/>
    <mergeCell ref="C27:G27"/>
    <mergeCell ref="D29:K29"/>
    <mergeCell ref="D22:K22"/>
    <mergeCell ref="D47:K47"/>
    <mergeCell ref="C53:G53"/>
    <mergeCell ref="J50:K50"/>
    <mergeCell ref="J51:K51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</mergeCells>
  <hyperlinks>
    <hyperlink ref="J50" r:id="rId1"/>
    <hyperlink ref="J51" r:id="rId2"/>
  </hyperlinks>
  <pageMargins left="0.23622047244094491" right="0.23622047244094491" top="0.55118110236220474" bottom="0.74803149606299213" header="0.31496062992125984" footer="0.31496062992125984"/>
  <pageSetup paperSize="9" scale="48" fitToHeight="0" orientation="landscape" r:id="rId3"/>
  <headerFooter>
    <oddFooter>Página &amp;P de &amp;N</oddFooter>
  </headerFooter>
  <rowBreaks count="1" manualBreakCount="1">
    <brk id="46" min="1" max="11" man="1"/>
  </rowBreak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855"/>
  <sheetViews>
    <sheetView showGridLines="0" showOutlineSymbols="0" showWhiteSpace="0" view="pageBreakPreview" topLeftCell="A7" zoomScale="70" zoomScaleNormal="70" zoomScaleSheetLayoutView="70" workbookViewId="0">
      <selection activeCell="F15" sqref="F15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7" customWidth="1"/>
    <col min="12" max="12" width="10.3320312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21" ht="14.5" thickBot="1" x14ac:dyDescent="0.35"/>
    <row r="2" spans="2:21" ht="20.5" x14ac:dyDescent="0.45">
      <c r="B2" s="6"/>
      <c r="C2" s="11"/>
      <c r="D2" s="633" t="s">
        <v>1</v>
      </c>
      <c r="E2" s="633"/>
      <c r="F2" s="633"/>
      <c r="G2" s="633"/>
      <c r="H2" s="633"/>
      <c r="I2" s="633"/>
      <c r="J2" s="633"/>
      <c r="K2" s="633"/>
      <c r="L2" s="634"/>
    </row>
    <row r="3" spans="2:21" ht="20.5" x14ac:dyDescent="0.45">
      <c r="B3" s="7"/>
      <c r="C3" s="236"/>
      <c r="D3" s="703" t="s">
        <v>156</v>
      </c>
      <c r="E3" s="703"/>
      <c r="F3" s="703"/>
      <c r="G3" s="703"/>
      <c r="H3" s="703"/>
      <c r="I3" s="703"/>
      <c r="J3" s="703"/>
      <c r="K3" s="703"/>
      <c r="L3" s="636"/>
    </row>
    <row r="4" spans="2:21" ht="20.5" x14ac:dyDescent="0.3">
      <c r="B4" s="7"/>
      <c r="C4" s="236"/>
      <c r="D4" s="704" t="s">
        <v>157</v>
      </c>
      <c r="E4" s="704"/>
      <c r="F4" s="704"/>
      <c r="G4" s="704"/>
      <c r="H4" s="704"/>
      <c r="I4" s="704"/>
      <c r="J4" s="704"/>
      <c r="K4" s="704"/>
      <c r="L4" s="638"/>
    </row>
    <row r="5" spans="2:21" ht="20.5" x14ac:dyDescent="0.3">
      <c r="B5" s="7"/>
      <c r="C5" s="236"/>
      <c r="D5" s="704" t="s">
        <v>4</v>
      </c>
      <c r="E5" s="704"/>
      <c r="F5" s="704"/>
      <c r="G5" s="704"/>
      <c r="H5" s="704"/>
      <c r="I5" s="704"/>
      <c r="J5" s="704"/>
      <c r="K5" s="704"/>
      <c r="L5" s="638"/>
    </row>
    <row r="6" spans="2:21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21" ht="18.5" x14ac:dyDescent="0.45">
      <c r="B7" s="367" t="str">
        <f>'Orçamento Sintético'!B7</f>
        <v>OBRA:</v>
      </c>
      <c r="C7" s="721" t="str">
        <f>'Orçamento Sintético'!C7</f>
        <v>CONCLUSÃO DE 19 UNIDADES HABITACIONAIS - INCLUSO MÃO DE OBRA E MATERIAL</v>
      </c>
      <c r="D7" s="721"/>
      <c r="E7" s="721"/>
      <c r="F7" s="721"/>
      <c r="G7" s="721"/>
      <c r="H7" s="721"/>
      <c r="I7" s="721"/>
      <c r="J7" s="722"/>
      <c r="K7" s="723" t="s">
        <v>5</v>
      </c>
      <c r="L7" s="724"/>
    </row>
    <row r="8" spans="2:21" ht="19" thickBot="1" x14ac:dyDescent="0.35">
      <c r="B8" s="378" t="s">
        <v>6</v>
      </c>
      <c r="C8" s="727" t="str">
        <f>'Orçamento Sintético'!C8</f>
        <v>Avenida Modesto Vicente da Silva - Quadra 02, Jardim Aeroporto, Vila Bela da Santíssima Trindade-MT</v>
      </c>
      <c r="D8" s="710"/>
      <c r="E8" s="710"/>
      <c r="F8" s="710"/>
      <c r="G8" s="710"/>
      <c r="H8" s="710"/>
      <c r="I8" s="710"/>
      <c r="J8" s="711"/>
      <c r="K8" s="728">
        <f>'Orçamento Sintético'!L8</f>
        <v>45301</v>
      </c>
      <c r="L8" s="744"/>
    </row>
    <row r="9" spans="2:21" ht="18.5" x14ac:dyDescent="0.3">
      <c r="B9" s="373" t="str">
        <f>'Orçamento Sintético'!B9</f>
        <v>Coordenadas:</v>
      </c>
      <c r="C9" s="113" t="str">
        <f>'Orçamento Sintético'!C9</f>
        <v>Latitude: 15° 0'38.35"S; Longitude: 59°58'21.82"O    CASA 15</v>
      </c>
      <c r="D9" s="119"/>
      <c r="E9" s="113"/>
      <c r="F9" s="120"/>
      <c r="G9" s="120"/>
      <c r="H9" s="120"/>
      <c r="I9" s="120"/>
      <c r="J9" s="120"/>
      <c r="K9" s="401"/>
      <c r="L9" s="534"/>
      <c r="M9" s="495"/>
      <c r="N9" s="495"/>
      <c r="O9" s="495"/>
      <c r="P9" s="495"/>
      <c r="Q9" s="495"/>
      <c r="R9" s="495"/>
      <c r="S9" s="495"/>
      <c r="T9" s="495"/>
      <c r="U9" s="495"/>
    </row>
    <row r="10" spans="2:21" ht="18.5" x14ac:dyDescent="0.3">
      <c r="B10" s="368"/>
      <c r="C10" s="730"/>
      <c r="D10" s="731"/>
      <c r="E10" s="732" t="str">
        <f>'Orçamento Sintético'!E10</f>
        <v>Referência: SINAPI 11/2023 - MATO GROSSO</v>
      </c>
      <c r="F10" s="733"/>
      <c r="G10" s="733"/>
      <c r="H10" s="733"/>
      <c r="I10" s="733"/>
      <c r="J10" s="733"/>
      <c r="K10" s="403" t="str">
        <f>'Orçamento Sintético'!L10</f>
        <v>LEIS SOCIAIS:</v>
      </c>
      <c r="L10" s="535">
        <f>'Orçamento Sintético'!M10</f>
        <v>0.85780000000000001</v>
      </c>
      <c r="M10" s="495"/>
      <c r="N10" s="495"/>
      <c r="O10" s="495"/>
      <c r="P10" s="495"/>
      <c r="Q10" s="495"/>
      <c r="R10" s="495"/>
      <c r="S10" s="495"/>
      <c r="T10" s="495"/>
      <c r="U10" s="495"/>
    </row>
    <row r="11" spans="2:21" ht="18.5" x14ac:dyDescent="0.3">
      <c r="B11" s="734" t="s">
        <v>268</v>
      </c>
      <c r="C11" s="699"/>
      <c r="D11" s="699"/>
      <c r="E11" s="699"/>
      <c r="F11" s="699"/>
      <c r="G11" s="699"/>
      <c r="H11" s="699"/>
      <c r="I11" s="699"/>
      <c r="J11" s="700"/>
      <c r="K11" s="403" t="s">
        <v>10</v>
      </c>
      <c r="L11" s="535">
        <f>BDI!B40</f>
        <v>0.22470000000000001</v>
      </c>
      <c r="M11" s="495"/>
      <c r="N11" s="495"/>
      <c r="O11" s="495"/>
      <c r="P11" s="495"/>
      <c r="Q11" s="495"/>
      <c r="R11" s="495"/>
      <c r="S11" s="495"/>
      <c r="T11" s="495"/>
      <c r="U11" s="495"/>
    </row>
    <row r="12" spans="2:21" ht="19" thickBot="1" x14ac:dyDescent="0.35">
      <c r="B12" s="630"/>
      <c r="C12" s="631"/>
      <c r="D12" s="631"/>
      <c r="E12" s="631"/>
      <c r="F12" s="631"/>
      <c r="G12" s="631"/>
      <c r="H12" s="631"/>
      <c r="I12" s="631"/>
      <c r="J12" s="735"/>
      <c r="K12" s="736" t="str">
        <f>'Orçamento Sintético'!L12</f>
        <v>ORÇAMENTO DESONERADO</v>
      </c>
      <c r="L12" s="745"/>
      <c r="M12" s="495"/>
      <c r="N12" s="495"/>
      <c r="O12" s="495"/>
      <c r="P12" s="495"/>
      <c r="Q12" s="495"/>
      <c r="R12" s="495"/>
      <c r="S12" s="495"/>
      <c r="T12" s="495"/>
      <c r="U12" s="495"/>
    </row>
    <row r="13" spans="2:21" ht="18" x14ac:dyDescent="0.4">
      <c r="B13" s="725"/>
      <c r="C13" s="726"/>
      <c r="D13" s="726"/>
      <c r="E13" s="726"/>
      <c r="F13" s="726"/>
      <c r="G13" s="726"/>
      <c r="H13" s="726"/>
      <c r="I13" s="726"/>
      <c r="J13" s="726"/>
      <c r="K13" s="726"/>
      <c r="L13" s="726"/>
      <c r="M13" s="495"/>
      <c r="N13" s="539"/>
      <c r="O13" s="174"/>
      <c r="P13" s="174"/>
      <c r="Q13" s="174"/>
      <c r="R13" s="174"/>
      <c r="S13" s="495"/>
      <c r="T13" s="495"/>
      <c r="U13" s="495"/>
    </row>
    <row r="14" spans="2:21" ht="18" x14ac:dyDescent="0.3">
      <c r="B14" s="90"/>
      <c r="C14" s="91"/>
      <c r="D14" s="90"/>
      <c r="E14" s="90"/>
      <c r="F14" s="90"/>
      <c r="G14" s="742"/>
      <c r="H14" s="742"/>
      <c r="I14" s="92"/>
      <c r="J14" s="93"/>
      <c r="K14" s="131"/>
      <c r="L14" s="131"/>
      <c r="M14" s="495"/>
      <c r="N14" s="539"/>
      <c r="O14" s="174"/>
      <c r="P14" s="174"/>
      <c r="Q14" s="174"/>
      <c r="R14" s="174"/>
      <c r="S14" s="495"/>
      <c r="T14" s="495"/>
      <c r="U14" s="495"/>
    </row>
    <row r="15" spans="2:21" ht="18" x14ac:dyDescent="0.3">
      <c r="B15" s="91"/>
      <c r="C15" s="321">
        <v>1</v>
      </c>
      <c r="D15" s="370"/>
      <c r="E15" s="371"/>
      <c r="F15" s="321" t="s">
        <v>0</v>
      </c>
      <c r="G15" s="370"/>
      <c r="H15" s="743"/>
      <c r="I15" s="743"/>
      <c r="J15" s="372"/>
      <c r="K15" s="369"/>
      <c r="L15" s="536"/>
      <c r="M15" s="495"/>
      <c r="N15" s="495"/>
      <c r="O15" s="495"/>
      <c r="P15" s="495"/>
      <c r="Q15" s="495"/>
      <c r="R15" s="495"/>
      <c r="S15" s="495"/>
      <c r="T15" s="495"/>
      <c r="U15" s="495"/>
    </row>
    <row r="16" spans="2:21" s="516" customFormat="1" ht="18" x14ac:dyDescent="0.3">
      <c r="B16" s="91"/>
      <c r="C16" s="445" t="s">
        <v>314</v>
      </c>
      <c r="D16" s="390" t="s">
        <v>163</v>
      </c>
      <c r="E16" s="445" t="s">
        <v>164</v>
      </c>
      <c r="F16" s="445" t="s">
        <v>165</v>
      </c>
      <c r="G16" s="739" t="s">
        <v>166</v>
      </c>
      <c r="H16" s="739"/>
      <c r="I16" s="391" t="s">
        <v>167</v>
      </c>
      <c r="J16" s="390" t="s">
        <v>162</v>
      </c>
      <c r="K16" s="390" t="s">
        <v>168</v>
      </c>
      <c r="L16" s="537" t="s">
        <v>169</v>
      </c>
      <c r="M16" s="495"/>
      <c r="N16" s="495"/>
      <c r="O16" s="495"/>
      <c r="P16" s="495"/>
      <c r="Q16" s="495"/>
      <c r="R16" s="495"/>
      <c r="S16" s="495"/>
      <c r="T16" s="495"/>
      <c r="U16" s="495"/>
    </row>
    <row r="17" spans="2:22" ht="18" customHeight="1" x14ac:dyDescent="0.3">
      <c r="B17" s="91"/>
      <c r="C17" s="443" t="s">
        <v>170</v>
      </c>
      <c r="D17" s="392" t="s">
        <v>823</v>
      </c>
      <c r="E17" s="443" t="s">
        <v>171</v>
      </c>
      <c r="F17" s="443" t="s">
        <v>267</v>
      </c>
      <c r="G17" s="740" t="s">
        <v>235</v>
      </c>
      <c r="H17" s="740"/>
      <c r="I17" s="393" t="s">
        <v>177</v>
      </c>
      <c r="J17" s="394">
        <v>1</v>
      </c>
      <c r="K17" s="395">
        <v>2479.36</v>
      </c>
      <c r="L17" s="538">
        <v>2479.36</v>
      </c>
      <c r="M17" s="495"/>
      <c r="N17" s="495"/>
      <c r="O17" s="495"/>
      <c r="P17" s="495"/>
      <c r="Q17" s="495"/>
      <c r="R17" s="495"/>
      <c r="S17" s="495"/>
      <c r="T17" s="495"/>
      <c r="U17" s="495"/>
    </row>
    <row r="18" spans="2:22" s="132" customFormat="1" ht="17.5" customHeight="1" x14ac:dyDescent="0.3">
      <c r="B18" s="133"/>
      <c r="C18" s="444" t="s">
        <v>345</v>
      </c>
      <c r="D18" s="396">
        <v>90777</v>
      </c>
      <c r="E18" s="444" t="s">
        <v>183</v>
      </c>
      <c r="F18" s="444" t="s">
        <v>187</v>
      </c>
      <c r="G18" s="741" t="s">
        <v>178</v>
      </c>
      <c r="H18" s="741"/>
      <c r="I18" s="397" t="s">
        <v>184</v>
      </c>
      <c r="J18" s="398">
        <v>26</v>
      </c>
      <c r="K18" s="399">
        <v>95.36</v>
      </c>
      <c r="L18" s="399">
        <v>2479.36</v>
      </c>
      <c r="M18" s="495"/>
      <c r="N18" s="495"/>
      <c r="O18" s="495"/>
      <c r="P18" s="495"/>
      <c r="Q18" s="495"/>
      <c r="R18" s="495"/>
      <c r="S18" s="495"/>
      <c r="T18" s="495"/>
      <c r="U18" s="495"/>
    </row>
    <row r="19" spans="2:22" ht="17.5" customHeight="1" x14ac:dyDescent="0.3">
      <c r="B19" s="90"/>
      <c r="C19" s="746"/>
      <c r="D19" s="747"/>
      <c r="E19" s="747"/>
      <c r="F19" s="748"/>
      <c r="G19" s="449" t="s">
        <v>172</v>
      </c>
      <c r="H19" s="400">
        <v>1307.5573259</v>
      </c>
      <c r="I19" s="449" t="s">
        <v>173</v>
      </c>
      <c r="J19" s="400">
        <v>1121.6199999999999</v>
      </c>
      <c r="K19" s="449" t="s">
        <v>174</v>
      </c>
      <c r="L19" s="400">
        <v>2429.1799999999998</v>
      </c>
    </row>
    <row r="20" spans="2:22" ht="18" customHeight="1" x14ac:dyDescent="0.3">
      <c r="B20" s="90"/>
      <c r="C20" s="449"/>
      <c r="D20" s="449"/>
      <c r="E20" s="449"/>
      <c r="F20" s="449"/>
      <c r="G20" s="449" t="s">
        <v>175</v>
      </c>
      <c r="H20" s="400">
        <v>557.11</v>
      </c>
      <c r="I20" s="449"/>
      <c r="J20" s="738" t="s">
        <v>176</v>
      </c>
      <c r="K20" s="738"/>
      <c r="L20" s="400">
        <v>3036.47</v>
      </c>
    </row>
    <row r="21" spans="2:22" s="516" customFormat="1" ht="18" customHeight="1" x14ac:dyDescent="0.3">
      <c r="B21" s="446"/>
      <c r="C21" s="125"/>
      <c r="D21" s="125"/>
      <c r="E21" s="125"/>
      <c r="F21" s="125"/>
      <c r="G21" s="517"/>
      <c r="H21" s="518"/>
      <c r="I21" s="449"/>
      <c r="J21" s="517"/>
      <c r="K21" s="517"/>
      <c r="L21" s="518"/>
    </row>
    <row r="22" spans="2:22" s="516" customFormat="1" ht="18" customHeight="1" thickBot="1" x14ac:dyDescent="0.35">
      <c r="B22" s="446"/>
      <c r="C22" s="125"/>
      <c r="D22" s="125"/>
      <c r="E22" s="125"/>
      <c r="F22" s="125"/>
      <c r="G22" s="517"/>
      <c r="H22" s="518"/>
      <c r="I22" s="449"/>
      <c r="J22" s="517"/>
      <c r="K22" s="517"/>
      <c r="L22" s="518"/>
    </row>
    <row r="23" spans="2:22" ht="14.5" thickTop="1" x14ac:dyDescent="0.3">
      <c r="B23" s="90"/>
      <c r="G23" s="375"/>
      <c r="H23" s="375"/>
      <c r="I23" s="126"/>
      <c r="J23" s="375"/>
      <c r="K23" s="376"/>
      <c r="L23" s="376"/>
    </row>
    <row r="24" spans="2:22" ht="18" x14ac:dyDescent="0.3">
      <c r="B24" s="91"/>
      <c r="C24" s="445" t="s">
        <v>315</v>
      </c>
      <c r="D24" s="390" t="s">
        <v>163</v>
      </c>
      <c r="E24" s="445" t="s">
        <v>164</v>
      </c>
      <c r="F24" s="445" t="s">
        <v>165</v>
      </c>
      <c r="G24" s="751" t="s">
        <v>166</v>
      </c>
      <c r="H24" s="752"/>
      <c r="I24" s="391" t="s">
        <v>167</v>
      </c>
      <c r="J24" s="390" t="s">
        <v>162</v>
      </c>
      <c r="K24" s="390" t="s">
        <v>168</v>
      </c>
      <c r="L24" s="390" t="s">
        <v>169</v>
      </c>
    </row>
    <row r="25" spans="2:22" ht="54" customHeight="1" x14ac:dyDescent="0.3">
      <c r="B25" s="91"/>
      <c r="C25" s="443" t="s">
        <v>170</v>
      </c>
      <c r="D25" s="392">
        <v>94990</v>
      </c>
      <c r="E25" s="443" t="s">
        <v>183</v>
      </c>
      <c r="F25" s="443" t="s">
        <v>471</v>
      </c>
      <c r="G25" s="749" t="s">
        <v>657</v>
      </c>
      <c r="H25" s="750"/>
      <c r="I25" s="393" t="s">
        <v>472</v>
      </c>
      <c r="J25" s="394">
        <v>1</v>
      </c>
      <c r="K25" s="395">
        <v>803.36</v>
      </c>
      <c r="L25" s="395">
        <v>803.36</v>
      </c>
    </row>
    <row r="26" spans="2:22" s="132" customFormat="1" ht="17.5" customHeight="1" x14ac:dyDescent="0.3">
      <c r="B26" s="133"/>
      <c r="C26" s="444" t="s">
        <v>345</v>
      </c>
      <c r="D26" s="396">
        <v>88262</v>
      </c>
      <c r="E26" s="444" t="s">
        <v>183</v>
      </c>
      <c r="F26" s="444" t="s">
        <v>658</v>
      </c>
      <c r="G26" s="741" t="s">
        <v>178</v>
      </c>
      <c r="H26" s="741"/>
      <c r="I26" s="397" t="s">
        <v>184</v>
      </c>
      <c r="J26" s="398">
        <v>1.6268</v>
      </c>
      <c r="K26" s="399">
        <v>21.48</v>
      </c>
      <c r="L26" s="399">
        <v>34.94</v>
      </c>
      <c r="T26"/>
      <c r="U26"/>
      <c r="V26"/>
    </row>
    <row r="27" spans="2:22" ht="17.5" customHeight="1" x14ac:dyDescent="0.3">
      <c r="B27" s="88"/>
      <c r="C27" s="444" t="s">
        <v>345</v>
      </c>
      <c r="D27" s="396">
        <v>88309</v>
      </c>
      <c r="E27" s="444" t="s">
        <v>183</v>
      </c>
      <c r="F27" s="444" t="s">
        <v>659</v>
      </c>
      <c r="G27" s="741" t="s">
        <v>178</v>
      </c>
      <c r="H27" s="741"/>
      <c r="I27" s="397" t="s">
        <v>184</v>
      </c>
      <c r="J27" s="398">
        <v>1.4149</v>
      </c>
      <c r="K27" s="399">
        <v>21.83</v>
      </c>
      <c r="L27" s="399">
        <v>30.88</v>
      </c>
      <c r="U27" s="132"/>
      <c r="V27" s="132"/>
    </row>
    <row r="28" spans="2:22" ht="17.5" x14ac:dyDescent="0.3">
      <c r="B28" s="88"/>
      <c r="C28" s="444" t="s">
        <v>345</v>
      </c>
      <c r="D28" s="396">
        <v>88316</v>
      </c>
      <c r="E28" s="444" t="s">
        <v>183</v>
      </c>
      <c r="F28" s="444" t="s">
        <v>188</v>
      </c>
      <c r="G28" s="741" t="s">
        <v>178</v>
      </c>
      <c r="H28" s="741"/>
      <c r="I28" s="397" t="s">
        <v>184</v>
      </c>
      <c r="J28" s="398">
        <v>3.0417000000000001</v>
      </c>
      <c r="K28" s="399">
        <v>17.420000000000002</v>
      </c>
      <c r="L28" s="399">
        <v>52.98</v>
      </c>
      <c r="U28" s="132"/>
      <c r="V28" s="132"/>
    </row>
    <row r="29" spans="2:22" ht="35" x14ac:dyDescent="0.3">
      <c r="B29" s="88"/>
      <c r="C29" s="444" t="s">
        <v>345</v>
      </c>
      <c r="D29" s="396">
        <v>94964</v>
      </c>
      <c r="E29" s="444" t="s">
        <v>183</v>
      </c>
      <c r="F29" s="444" t="s">
        <v>660</v>
      </c>
      <c r="G29" s="741" t="s">
        <v>661</v>
      </c>
      <c r="H29" s="741"/>
      <c r="I29" s="397" t="s">
        <v>472</v>
      </c>
      <c r="J29" s="398">
        <v>1.2315</v>
      </c>
      <c r="K29" s="399">
        <v>528.6</v>
      </c>
      <c r="L29" s="399">
        <v>650.97</v>
      </c>
      <c r="U29" s="132"/>
      <c r="V29" s="132"/>
    </row>
    <row r="30" spans="2:22" ht="35" x14ac:dyDescent="0.3">
      <c r="B30" s="88"/>
      <c r="C30" s="444" t="s">
        <v>179</v>
      </c>
      <c r="D30" s="396">
        <v>2692</v>
      </c>
      <c r="E30" s="444" t="s">
        <v>183</v>
      </c>
      <c r="F30" s="444" t="s">
        <v>662</v>
      </c>
      <c r="G30" s="741" t="s">
        <v>236</v>
      </c>
      <c r="H30" s="741"/>
      <c r="I30" s="397" t="s">
        <v>239</v>
      </c>
      <c r="J30" s="398">
        <v>2.1299999999999999E-2</v>
      </c>
      <c r="K30" s="399">
        <v>7.21</v>
      </c>
      <c r="L30" s="399">
        <v>0.15</v>
      </c>
      <c r="U30" s="132"/>
      <c r="V30" s="132"/>
    </row>
    <row r="31" spans="2:22" ht="17.5" x14ac:dyDescent="0.3">
      <c r="B31" s="88"/>
      <c r="C31" s="444" t="s">
        <v>179</v>
      </c>
      <c r="D31" s="396">
        <v>4509</v>
      </c>
      <c r="E31" s="444" t="s">
        <v>183</v>
      </c>
      <c r="F31" s="444" t="s">
        <v>663</v>
      </c>
      <c r="G31" s="741" t="s">
        <v>236</v>
      </c>
      <c r="H31" s="741"/>
      <c r="I31" s="397" t="s">
        <v>191</v>
      </c>
      <c r="J31" s="398">
        <v>3.125</v>
      </c>
      <c r="K31" s="399">
        <v>5.68</v>
      </c>
      <c r="L31" s="399">
        <v>17.75</v>
      </c>
      <c r="U31" s="132"/>
      <c r="V31" s="132"/>
    </row>
    <row r="32" spans="2:22" ht="18" customHeight="1" x14ac:dyDescent="0.3">
      <c r="B32" s="88"/>
      <c r="C32" s="444" t="s">
        <v>179</v>
      </c>
      <c r="D32" s="396">
        <v>4517</v>
      </c>
      <c r="E32" s="444" t="s">
        <v>183</v>
      </c>
      <c r="F32" s="444" t="s">
        <v>664</v>
      </c>
      <c r="G32" s="741" t="s">
        <v>236</v>
      </c>
      <c r="H32" s="741"/>
      <c r="I32" s="397" t="s">
        <v>191</v>
      </c>
      <c r="J32" s="398">
        <v>2.5</v>
      </c>
      <c r="K32" s="399">
        <v>3.92</v>
      </c>
      <c r="L32" s="399">
        <v>9.8000000000000007</v>
      </c>
      <c r="U32" s="132"/>
      <c r="V32" s="132"/>
    </row>
    <row r="33" spans="2:12" ht="17.5" x14ac:dyDescent="0.3">
      <c r="B33" s="90"/>
      <c r="C33" s="444" t="s">
        <v>179</v>
      </c>
      <c r="D33" s="396">
        <v>5068</v>
      </c>
      <c r="E33" s="444" t="s">
        <v>183</v>
      </c>
      <c r="F33" s="444" t="s">
        <v>665</v>
      </c>
      <c r="G33" s="741" t="s">
        <v>236</v>
      </c>
      <c r="H33" s="741"/>
      <c r="I33" s="397" t="s">
        <v>192</v>
      </c>
      <c r="J33" s="398">
        <v>0.2994</v>
      </c>
      <c r="K33" s="399">
        <v>19.68</v>
      </c>
      <c r="L33" s="399">
        <v>5.89</v>
      </c>
    </row>
    <row r="34" spans="2:12" ht="17.5" x14ac:dyDescent="0.3">
      <c r="B34" s="90"/>
      <c r="C34" s="449"/>
      <c r="D34" s="449"/>
      <c r="E34" s="449"/>
      <c r="F34" s="449"/>
      <c r="G34" s="449" t="s">
        <v>172</v>
      </c>
      <c r="H34" s="400">
        <v>81.76337603617182</v>
      </c>
      <c r="I34" s="449" t="s">
        <v>173</v>
      </c>
      <c r="J34" s="400">
        <v>70.14</v>
      </c>
      <c r="K34" s="449" t="s">
        <v>174</v>
      </c>
      <c r="L34" s="400">
        <v>151.9</v>
      </c>
    </row>
    <row r="35" spans="2:12" ht="36" customHeight="1" thickBot="1" x14ac:dyDescent="0.35">
      <c r="B35" s="90"/>
      <c r="C35" s="449"/>
      <c r="D35" s="449"/>
      <c r="E35" s="449"/>
      <c r="F35" s="449"/>
      <c r="G35" s="449" t="s">
        <v>175</v>
      </c>
      <c r="H35" s="400">
        <v>180.51</v>
      </c>
      <c r="I35" s="449"/>
      <c r="J35" s="738" t="s">
        <v>176</v>
      </c>
      <c r="K35" s="738"/>
      <c r="L35" s="400">
        <v>983.87</v>
      </c>
    </row>
    <row r="36" spans="2:12" ht="17.5" customHeight="1" thickTop="1" x14ac:dyDescent="0.3">
      <c r="B36" s="90"/>
      <c r="C36" s="196"/>
      <c r="D36" s="196"/>
      <c r="E36" s="196"/>
      <c r="F36" s="196"/>
      <c r="G36" s="196"/>
      <c r="H36" s="196"/>
      <c r="I36" s="196"/>
      <c r="J36" s="196"/>
      <c r="K36" s="196"/>
      <c r="L36" s="196"/>
    </row>
    <row r="37" spans="2:12" ht="17.5" customHeight="1" x14ac:dyDescent="0.3">
      <c r="B37" s="90"/>
      <c r="C37" s="445" t="s">
        <v>473</v>
      </c>
      <c r="D37" s="390" t="s">
        <v>163</v>
      </c>
      <c r="E37" s="445" t="s">
        <v>164</v>
      </c>
      <c r="F37" s="445" t="s">
        <v>165</v>
      </c>
      <c r="G37" s="739" t="s">
        <v>166</v>
      </c>
      <c r="H37" s="739"/>
      <c r="I37" s="391" t="s">
        <v>167</v>
      </c>
      <c r="J37" s="390" t="s">
        <v>162</v>
      </c>
      <c r="K37" s="390" t="s">
        <v>168</v>
      </c>
      <c r="L37" s="390" t="s">
        <v>169</v>
      </c>
    </row>
    <row r="38" spans="2:12" ht="54" x14ac:dyDescent="0.3">
      <c r="B38" s="90"/>
      <c r="C38" s="443" t="s">
        <v>170</v>
      </c>
      <c r="D38" s="392">
        <v>103351</v>
      </c>
      <c r="E38" s="443" t="s">
        <v>183</v>
      </c>
      <c r="F38" s="443" t="s">
        <v>474</v>
      </c>
      <c r="G38" s="740" t="s">
        <v>666</v>
      </c>
      <c r="H38" s="740"/>
      <c r="I38" s="393" t="s">
        <v>182</v>
      </c>
      <c r="J38" s="394">
        <v>1</v>
      </c>
      <c r="K38" s="395">
        <v>166.6</v>
      </c>
      <c r="L38" s="395">
        <v>166.6</v>
      </c>
    </row>
    <row r="39" spans="2:12" ht="52.5" x14ac:dyDescent="0.3">
      <c r="B39" s="90"/>
      <c r="C39" s="444" t="s">
        <v>345</v>
      </c>
      <c r="D39" s="396">
        <v>87369</v>
      </c>
      <c r="E39" s="444" t="s">
        <v>183</v>
      </c>
      <c r="F39" s="444" t="s">
        <v>667</v>
      </c>
      <c r="G39" s="741" t="s">
        <v>178</v>
      </c>
      <c r="H39" s="741"/>
      <c r="I39" s="397" t="s">
        <v>472</v>
      </c>
      <c r="J39" s="398">
        <v>1.34E-2</v>
      </c>
      <c r="K39" s="399">
        <v>680.67</v>
      </c>
      <c r="L39" s="399">
        <v>9.1199999999999992</v>
      </c>
    </row>
    <row r="40" spans="2:12" ht="17.5" x14ac:dyDescent="0.3">
      <c r="B40" s="90"/>
      <c r="C40" s="444" t="s">
        <v>345</v>
      </c>
      <c r="D40" s="396">
        <v>88309</v>
      </c>
      <c r="E40" s="444" t="s">
        <v>183</v>
      </c>
      <c r="F40" s="444" t="s">
        <v>659</v>
      </c>
      <c r="G40" s="741" t="s">
        <v>178</v>
      </c>
      <c r="H40" s="741"/>
      <c r="I40" s="397" t="s">
        <v>184</v>
      </c>
      <c r="J40" s="398">
        <v>3.03</v>
      </c>
      <c r="K40" s="399">
        <v>21.83</v>
      </c>
      <c r="L40" s="399">
        <v>66.14</v>
      </c>
    </row>
    <row r="41" spans="2:12" s="132" customFormat="1" ht="18" customHeight="1" x14ac:dyDescent="0.3">
      <c r="B41" s="135"/>
      <c r="C41" s="444" t="s">
        <v>345</v>
      </c>
      <c r="D41" s="396">
        <v>88316</v>
      </c>
      <c r="E41" s="444" t="s">
        <v>183</v>
      </c>
      <c r="F41" s="444" t="s">
        <v>188</v>
      </c>
      <c r="G41" s="741" t="s">
        <v>178</v>
      </c>
      <c r="H41" s="741"/>
      <c r="I41" s="397" t="s">
        <v>184</v>
      </c>
      <c r="J41" s="398">
        <v>1.5149999999999999</v>
      </c>
      <c r="K41" s="399">
        <v>17.420000000000002</v>
      </c>
      <c r="L41" s="399">
        <v>26.39</v>
      </c>
    </row>
    <row r="42" spans="2:12" ht="35" x14ac:dyDescent="0.3">
      <c r="B42" s="90"/>
      <c r="C42" s="444" t="s">
        <v>179</v>
      </c>
      <c r="D42" s="396">
        <v>7270</v>
      </c>
      <c r="E42" s="444" t="s">
        <v>183</v>
      </c>
      <c r="F42" s="444" t="s">
        <v>668</v>
      </c>
      <c r="G42" s="741" t="s">
        <v>236</v>
      </c>
      <c r="H42" s="741"/>
      <c r="I42" s="397" t="s">
        <v>177</v>
      </c>
      <c r="J42" s="398">
        <v>56.62</v>
      </c>
      <c r="K42" s="399">
        <v>1.1000000000000001</v>
      </c>
      <c r="L42" s="399">
        <v>62.28</v>
      </c>
    </row>
    <row r="43" spans="2:12" ht="35" x14ac:dyDescent="0.3">
      <c r="B43" s="90"/>
      <c r="C43" s="444" t="s">
        <v>179</v>
      </c>
      <c r="D43" s="396">
        <v>34557</v>
      </c>
      <c r="E43" s="444" t="s">
        <v>183</v>
      </c>
      <c r="F43" s="444" t="s">
        <v>669</v>
      </c>
      <c r="G43" s="741" t="s">
        <v>236</v>
      </c>
      <c r="H43" s="741"/>
      <c r="I43" s="397" t="s">
        <v>191</v>
      </c>
      <c r="J43" s="398">
        <v>0.80500000000000005</v>
      </c>
      <c r="K43" s="399">
        <v>2.86</v>
      </c>
      <c r="L43" s="399">
        <v>2.2999999999999998</v>
      </c>
    </row>
    <row r="44" spans="2:12" ht="36" customHeight="1" x14ac:dyDescent="0.3">
      <c r="B44" s="91"/>
      <c r="C44" s="444" t="s">
        <v>179</v>
      </c>
      <c r="D44" s="396">
        <v>37395</v>
      </c>
      <c r="E44" s="444" t="s">
        <v>183</v>
      </c>
      <c r="F44" s="444" t="s">
        <v>670</v>
      </c>
      <c r="G44" s="741" t="s">
        <v>236</v>
      </c>
      <c r="H44" s="741"/>
      <c r="I44" s="397" t="s">
        <v>671</v>
      </c>
      <c r="J44" s="398">
        <v>9.7000000000000003E-3</v>
      </c>
      <c r="K44" s="399">
        <v>38.74</v>
      </c>
      <c r="L44" s="399">
        <v>0.37</v>
      </c>
    </row>
    <row r="45" spans="2:12" ht="17.5" customHeight="1" x14ac:dyDescent="0.3">
      <c r="B45" s="91"/>
      <c r="C45" s="449"/>
      <c r="D45" s="449"/>
      <c r="E45" s="449"/>
      <c r="F45" s="449"/>
      <c r="G45" s="449" t="s">
        <v>172</v>
      </c>
      <c r="H45" s="400">
        <v>38.260307891053934</v>
      </c>
      <c r="I45" s="449" t="s">
        <v>173</v>
      </c>
      <c r="J45" s="400">
        <v>32.82</v>
      </c>
      <c r="K45" s="449" t="s">
        <v>174</v>
      </c>
      <c r="L45" s="400">
        <v>71.08</v>
      </c>
    </row>
    <row r="46" spans="2:12" ht="17.5" customHeight="1" thickBot="1" x14ac:dyDescent="0.35">
      <c r="B46" s="89"/>
      <c r="C46" s="449"/>
      <c r="D46" s="449"/>
      <c r="E46" s="449"/>
      <c r="F46" s="449"/>
      <c r="G46" s="449" t="s">
        <v>175</v>
      </c>
      <c r="H46" s="400">
        <v>37.43</v>
      </c>
      <c r="I46" s="449"/>
      <c r="J46" s="738" t="s">
        <v>176</v>
      </c>
      <c r="K46" s="738"/>
      <c r="L46" s="400">
        <v>204.03</v>
      </c>
    </row>
    <row r="47" spans="2:12" ht="18.5" thickTop="1" x14ac:dyDescent="0.3">
      <c r="B47" s="94"/>
      <c r="C47" s="196"/>
      <c r="D47" s="196"/>
      <c r="E47" s="196"/>
      <c r="F47" s="196"/>
      <c r="G47" s="196"/>
      <c r="H47" s="196"/>
      <c r="I47" s="196"/>
      <c r="J47" s="196"/>
      <c r="K47" s="196"/>
      <c r="L47" s="196"/>
    </row>
    <row r="48" spans="2:12" ht="18" x14ac:dyDescent="0.3">
      <c r="B48" s="95"/>
      <c r="C48" s="445" t="s">
        <v>475</v>
      </c>
      <c r="D48" s="390" t="s">
        <v>163</v>
      </c>
      <c r="E48" s="445" t="s">
        <v>164</v>
      </c>
      <c r="F48" s="445" t="s">
        <v>165</v>
      </c>
      <c r="G48" s="739" t="s">
        <v>166</v>
      </c>
      <c r="H48" s="739"/>
      <c r="I48" s="391" t="s">
        <v>167</v>
      </c>
      <c r="J48" s="390" t="s">
        <v>162</v>
      </c>
      <c r="K48" s="390" t="s">
        <v>168</v>
      </c>
      <c r="L48" s="390" t="s">
        <v>169</v>
      </c>
    </row>
    <row r="49" spans="2:12" ht="54" x14ac:dyDescent="0.3">
      <c r="B49" s="96"/>
      <c r="C49" s="443" t="s">
        <v>170</v>
      </c>
      <c r="D49" s="392">
        <v>87548</v>
      </c>
      <c r="E49" s="443" t="s">
        <v>183</v>
      </c>
      <c r="F49" s="443" t="s">
        <v>476</v>
      </c>
      <c r="G49" s="740" t="s">
        <v>369</v>
      </c>
      <c r="H49" s="740"/>
      <c r="I49" s="393" t="s">
        <v>182</v>
      </c>
      <c r="J49" s="394">
        <v>1</v>
      </c>
      <c r="K49" s="395">
        <v>24.35</v>
      </c>
      <c r="L49" s="395">
        <v>24.35</v>
      </c>
    </row>
    <row r="50" spans="2:12" ht="18" customHeight="1" x14ac:dyDescent="0.3">
      <c r="B50" s="96"/>
      <c r="C50" s="444" t="s">
        <v>345</v>
      </c>
      <c r="D50" s="396">
        <v>87369</v>
      </c>
      <c r="E50" s="444" t="s">
        <v>183</v>
      </c>
      <c r="F50" s="444" t="s">
        <v>667</v>
      </c>
      <c r="G50" s="741" t="s">
        <v>178</v>
      </c>
      <c r="H50" s="741"/>
      <c r="I50" s="397" t="s">
        <v>472</v>
      </c>
      <c r="J50" s="398">
        <v>2.1299999999999999E-2</v>
      </c>
      <c r="K50" s="399">
        <v>680.67</v>
      </c>
      <c r="L50" s="399">
        <v>14.49</v>
      </c>
    </row>
    <row r="51" spans="2:12" ht="17.5" x14ac:dyDescent="0.3">
      <c r="B51" s="96"/>
      <c r="C51" s="444" t="s">
        <v>345</v>
      </c>
      <c r="D51" s="396">
        <v>88309</v>
      </c>
      <c r="E51" s="444" t="s">
        <v>183</v>
      </c>
      <c r="F51" s="444" t="s">
        <v>659</v>
      </c>
      <c r="G51" s="741" t="s">
        <v>178</v>
      </c>
      <c r="H51" s="741"/>
      <c r="I51" s="397" t="s">
        <v>184</v>
      </c>
      <c r="J51" s="398">
        <v>0.35</v>
      </c>
      <c r="K51" s="399">
        <v>21.83</v>
      </c>
      <c r="L51" s="399">
        <v>7.64</v>
      </c>
    </row>
    <row r="52" spans="2:12" ht="17.5" x14ac:dyDescent="0.3">
      <c r="B52" s="96"/>
      <c r="C52" s="444" t="s">
        <v>345</v>
      </c>
      <c r="D52" s="396">
        <v>88316</v>
      </c>
      <c r="E52" s="444" t="s">
        <v>183</v>
      </c>
      <c r="F52" s="444" t="s">
        <v>188</v>
      </c>
      <c r="G52" s="741" t="s">
        <v>178</v>
      </c>
      <c r="H52" s="741"/>
      <c r="I52" s="397" t="s">
        <v>184</v>
      </c>
      <c r="J52" s="398">
        <v>0.128</v>
      </c>
      <c r="K52" s="399">
        <v>17.420000000000002</v>
      </c>
      <c r="L52" s="399">
        <v>2.2200000000000002</v>
      </c>
    </row>
    <row r="53" spans="2:12" ht="36" customHeight="1" x14ac:dyDescent="0.3">
      <c r="B53" s="96"/>
      <c r="C53" s="449"/>
      <c r="D53" s="449"/>
      <c r="E53" s="449"/>
      <c r="F53" s="449"/>
      <c r="G53" s="449" t="s">
        <v>172</v>
      </c>
      <c r="H53" s="400">
        <v>5.5603401873183333</v>
      </c>
      <c r="I53" s="449" t="s">
        <v>173</v>
      </c>
      <c r="J53" s="400">
        <v>4.7699999999999996</v>
      </c>
      <c r="K53" s="449" t="s">
        <v>174</v>
      </c>
      <c r="L53" s="400">
        <v>10.33</v>
      </c>
    </row>
    <row r="54" spans="2:12" ht="17.5" customHeight="1" thickBot="1" x14ac:dyDescent="0.35">
      <c r="B54" s="96"/>
      <c r="C54" s="449"/>
      <c r="D54" s="449"/>
      <c r="E54" s="449"/>
      <c r="F54" s="449"/>
      <c r="G54" s="449" t="s">
        <v>175</v>
      </c>
      <c r="H54" s="400">
        <v>5.47</v>
      </c>
      <c r="I54" s="449"/>
      <c r="J54" s="738" t="s">
        <v>176</v>
      </c>
      <c r="K54" s="738"/>
      <c r="L54" s="400">
        <v>29.82</v>
      </c>
    </row>
    <row r="55" spans="2:12" ht="17.5" customHeight="1" thickTop="1" x14ac:dyDescent="0.3">
      <c r="B55" s="89"/>
      <c r="C55" s="196"/>
      <c r="D55" s="196"/>
      <c r="E55" s="196"/>
      <c r="F55" s="196"/>
      <c r="G55" s="196"/>
      <c r="H55" s="196"/>
      <c r="I55" s="196"/>
      <c r="J55" s="196"/>
      <c r="K55" s="196"/>
      <c r="L55" s="196"/>
    </row>
    <row r="56" spans="2:12" ht="18" x14ac:dyDescent="0.3">
      <c r="B56" s="88"/>
      <c r="C56" s="445" t="s">
        <v>316</v>
      </c>
      <c r="D56" s="390" t="s">
        <v>163</v>
      </c>
      <c r="E56" s="445" t="s">
        <v>164</v>
      </c>
      <c r="F56" s="445" t="s">
        <v>165</v>
      </c>
      <c r="G56" s="739" t="s">
        <v>166</v>
      </c>
      <c r="H56" s="739"/>
      <c r="I56" s="391" t="s">
        <v>167</v>
      </c>
      <c r="J56" s="390" t="s">
        <v>162</v>
      </c>
      <c r="K56" s="390" t="s">
        <v>168</v>
      </c>
      <c r="L56" s="390" t="s">
        <v>169</v>
      </c>
    </row>
    <row r="57" spans="2:12" ht="54" x14ac:dyDescent="0.3">
      <c r="B57" s="89"/>
      <c r="C57" s="443" t="s">
        <v>170</v>
      </c>
      <c r="D57" s="392" t="s">
        <v>484</v>
      </c>
      <c r="E57" s="443" t="s">
        <v>171</v>
      </c>
      <c r="F57" s="443" t="s">
        <v>485</v>
      </c>
      <c r="G57" s="740" t="s">
        <v>672</v>
      </c>
      <c r="H57" s="740"/>
      <c r="I57" s="393" t="s">
        <v>177</v>
      </c>
      <c r="J57" s="394">
        <v>1</v>
      </c>
      <c r="K57" s="395">
        <v>416.72</v>
      </c>
      <c r="L57" s="395">
        <v>416.72</v>
      </c>
    </row>
    <row r="58" spans="2:12" s="132" customFormat="1" ht="17.5" x14ac:dyDescent="0.3">
      <c r="B58" s="135"/>
      <c r="C58" s="444" t="s">
        <v>345</v>
      </c>
      <c r="D58" s="396">
        <v>88309</v>
      </c>
      <c r="E58" s="444" t="s">
        <v>183</v>
      </c>
      <c r="F58" s="444" t="s">
        <v>659</v>
      </c>
      <c r="G58" s="741" t="s">
        <v>178</v>
      </c>
      <c r="H58" s="741"/>
      <c r="I58" s="397" t="s">
        <v>184</v>
      </c>
      <c r="J58" s="398">
        <v>1.3620000000000001</v>
      </c>
      <c r="K58" s="399">
        <v>21.83</v>
      </c>
      <c r="L58" s="399">
        <v>29.73</v>
      </c>
    </row>
    <row r="59" spans="2:12" ht="18" customHeight="1" x14ac:dyDescent="0.3">
      <c r="B59" s="91"/>
      <c r="C59" s="444" t="s">
        <v>345</v>
      </c>
      <c r="D59" s="396">
        <v>88316</v>
      </c>
      <c r="E59" s="444" t="s">
        <v>183</v>
      </c>
      <c r="F59" s="444" t="s">
        <v>188</v>
      </c>
      <c r="G59" s="741" t="s">
        <v>178</v>
      </c>
      <c r="H59" s="741"/>
      <c r="I59" s="397" t="s">
        <v>184</v>
      </c>
      <c r="J59" s="398">
        <v>0.95699999999999996</v>
      </c>
      <c r="K59" s="399">
        <v>17.420000000000002</v>
      </c>
      <c r="L59" s="399">
        <v>16.670000000000002</v>
      </c>
    </row>
    <row r="60" spans="2:12" ht="35" x14ac:dyDescent="0.3">
      <c r="B60" s="91"/>
      <c r="C60" s="444" t="s">
        <v>345</v>
      </c>
      <c r="D60" s="396">
        <v>88629</v>
      </c>
      <c r="E60" s="444" t="s">
        <v>183</v>
      </c>
      <c r="F60" s="444" t="s">
        <v>673</v>
      </c>
      <c r="G60" s="741" t="s">
        <v>178</v>
      </c>
      <c r="H60" s="741"/>
      <c r="I60" s="397" t="s">
        <v>472</v>
      </c>
      <c r="J60" s="398">
        <v>2.23E-2</v>
      </c>
      <c r="K60" s="399">
        <v>699.94</v>
      </c>
      <c r="L60" s="399">
        <v>15.6</v>
      </c>
    </row>
    <row r="61" spans="2:12" ht="35" x14ac:dyDescent="0.3">
      <c r="B61" s="89"/>
      <c r="C61" s="444" t="s">
        <v>179</v>
      </c>
      <c r="D61" s="396">
        <v>9</v>
      </c>
      <c r="E61" s="444" t="s">
        <v>171</v>
      </c>
      <c r="F61" s="444" t="s">
        <v>448</v>
      </c>
      <c r="G61" s="741" t="s">
        <v>236</v>
      </c>
      <c r="H61" s="741"/>
      <c r="I61" s="397" t="s">
        <v>674</v>
      </c>
      <c r="J61" s="398">
        <v>1</v>
      </c>
      <c r="K61" s="399">
        <v>354.72</v>
      </c>
      <c r="L61" s="399">
        <v>354.72</v>
      </c>
    </row>
    <row r="62" spans="2:12" ht="36" customHeight="1" x14ac:dyDescent="0.3">
      <c r="B62" s="88"/>
      <c r="C62" s="449"/>
      <c r="D62" s="449"/>
      <c r="E62" s="449"/>
      <c r="F62" s="449"/>
      <c r="G62" s="449" t="s">
        <v>172</v>
      </c>
      <c r="H62" s="400">
        <v>19.867585315965119</v>
      </c>
      <c r="I62" s="449" t="s">
        <v>173</v>
      </c>
      <c r="J62" s="400">
        <v>17.04</v>
      </c>
      <c r="K62" s="449" t="s">
        <v>174</v>
      </c>
      <c r="L62" s="400">
        <v>36.909999999999997</v>
      </c>
    </row>
    <row r="63" spans="2:12" ht="35" customHeight="1" thickBot="1" x14ac:dyDescent="0.35">
      <c r="B63" s="89"/>
      <c r="C63" s="449"/>
      <c r="D63" s="449"/>
      <c r="E63" s="449"/>
      <c r="F63" s="449"/>
      <c r="G63" s="449" t="s">
        <v>175</v>
      </c>
      <c r="H63" s="400">
        <v>93.63</v>
      </c>
      <c r="I63" s="449"/>
      <c r="J63" s="738" t="s">
        <v>176</v>
      </c>
      <c r="K63" s="738"/>
      <c r="L63" s="400">
        <v>510.35</v>
      </c>
    </row>
    <row r="64" spans="2:12" ht="35" customHeight="1" thickTop="1" x14ac:dyDescent="0.3">
      <c r="B64" s="90"/>
      <c r="C64" s="196"/>
      <c r="D64" s="196"/>
      <c r="E64" s="196"/>
      <c r="F64" s="196"/>
      <c r="G64" s="196"/>
      <c r="H64" s="196"/>
      <c r="I64" s="196"/>
      <c r="J64" s="196"/>
      <c r="K64" s="196"/>
      <c r="L64" s="196"/>
    </row>
    <row r="65" spans="2:12" ht="18" x14ac:dyDescent="0.3">
      <c r="B65" s="91"/>
      <c r="C65" s="445" t="s">
        <v>400</v>
      </c>
      <c r="D65" s="390" t="s">
        <v>163</v>
      </c>
      <c r="E65" s="445" t="s">
        <v>164</v>
      </c>
      <c r="F65" s="445" t="s">
        <v>165</v>
      </c>
      <c r="G65" s="739" t="s">
        <v>166</v>
      </c>
      <c r="H65" s="739"/>
      <c r="I65" s="391" t="s">
        <v>167</v>
      </c>
      <c r="J65" s="390" t="s">
        <v>162</v>
      </c>
      <c r="K65" s="390" t="s">
        <v>168</v>
      </c>
      <c r="L65" s="390" t="s">
        <v>169</v>
      </c>
    </row>
    <row r="66" spans="2:12" s="132" customFormat="1" ht="18" customHeight="1" x14ac:dyDescent="0.3">
      <c r="B66" s="134"/>
      <c r="C66" s="443" t="s">
        <v>170</v>
      </c>
      <c r="D66" s="392" t="s">
        <v>486</v>
      </c>
      <c r="E66" s="443" t="s">
        <v>171</v>
      </c>
      <c r="F66" s="443" t="s">
        <v>487</v>
      </c>
      <c r="G66" s="740" t="s">
        <v>672</v>
      </c>
      <c r="H66" s="740"/>
      <c r="I66" s="393" t="s">
        <v>177</v>
      </c>
      <c r="J66" s="394">
        <v>1</v>
      </c>
      <c r="K66" s="395">
        <v>435.68</v>
      </c>
      <c r="L66" s="395">
        <v>435.68</v>
      </c>
    </row>
    <row r="67" spans="2:12" ht="17.5" x14ac:dyDescent="0.3">
      <c r="B67" s="89"/>
      <c r="C67" s="444" t="s">
        <v>345</v>
      </c>
      <c r="D67" s="396">
        <v>88309</v>
      </c>
      <c r="E67" s="444" t="s">
        <v>183</v>
      </c>
      <c r="F67" s="444" t="s">
        <v>659</v>
      </c>
      <c r="G67" s="741" t="s">
        <v>178</v>
      </c>
      <c r="H67" s="741"/>
      <c r="I67" s="397" t="s">
        <v>184</v>
      </c>
      <c r="J67" s="398">
        <v>2.0990000000000002</v>
      </c>
      <c r="K67" s="399">
        <v>21.83</v>
      </c>
      <c r="L67" s="399">
        <v>45.82</v>
      </c>
    </row>
    <row r="68" spans="2:12" ht="17.5" x14ac:dyDescent="0.3">
      <c r="B68" s="88"/>
      <c r="C68" s="444" t="s">
        <v>345</v>
      </c>
      <c r="D68" s="396">
        <v>88316</v>
      </c>
      <c r="E68" s="444" t="s">
        <v>183</v>
      </c>
      <c r="F68" s="444" t="s">
        <v>188</v>
      </c>
      <c r="G68" s="741" t="s">
        <v>178</v>
      </c>
      <c r="H68" s="741"/>
      <c r="I68" s="397" t="s">
        <v>184</v>
      </c>
      <c r="J68" s="398">
        <v>1.0489999999999999</v>
      </c>
      <c r="K68" s="399">
        <v>17.420000000000002</v>
      </c>
      <c r="L68" s="399">
        <v>18.27</v>
      </c>
    </row>
    <row r="69" spans="2:12" ht="36" customHeight="1" x14ac:dyDescent="0.3">
      <c r="B69" s="89"/>
      <c r="C69" s="444" t="s">
        <v>345</v>
      </c>
      <c r="D69" s="396">
        <v>88629</v>
      </c>
      <c r="E69" s="444" t="s">
        <v>183</v>
      </c>
      <c r="F69" s="444" t="s">
        <v>673</v>
      </c>
      <c r="G69" s="741" t="s">
        <v>178</v>
      </c>
      <c r="H69" s="741"/>
      <c r="I69" s="397" t="s">
        <v>472</v>
      </c>
      <c r="J69" s="398">
        <v>8.0000000000000002E-3</v>
      </c>
      <c r="K69" s="399">
        <v>699.94</v>
      </c>
      <c r="L69" s="399">
        <v>5.59</v>
      </c>
    </row>
    <row r="70" spans="2:12" ht="35" customHeight="1" x14ac:dyDescent="0.3">
      <c r="B70" s="90"/>
      <c r="C70" s="444" t="s">
        <v>179</v>
      </c>
      <c r="D70" s="396">
        <v>10</v>
      </c>
      <c r="E70" s="444" t="s">
        <v>171</v>
      </c>
      <c r="F70" s="444" t="s">
        <v>675</v>
      </c>
      <c r="G70" s="741" t="s">
        <v>236</v>
      </c>
      <c r="H70" s="741"/>
      <c r="I70" s="397" t="s">
        <v>674</v>
      </c>
      <c r="J70" s="398">
        <v>1</v>
      </c>
      <c r="K70" s="399">
        <v>366</v>
      </c>
      <c r="L70" s="399">
        <v>366</v>
      </c>
    </row>
    <row r="71" spans="2:12" ht="35" customHeight="1" x14ac:dyDescent="0.3">
      <c r="B71" s="91"/>
      <c r="C71" s="449"/>
      <c r="D71" s="449"/>
      <c r="E71" s="449"/>
      <c r="F71" s="449"/>
      <c r="G71" s="449" t="s">
        <v>172</v>
      </c>
      <c r="H71" s="400">
        <v>26.267628377650986</v>
      </c>
      <c r="I71" s="449" t="s">
        <v>173</v>
      </c>
      <c r="J71" s="400">
        <v>22.53</v>
      </c>
      <c r="K71" s="449" t="s">
        <v>174</v>
      </c>
      <c r="L71" s="400">
        <v>48.8</v>
      </c>
    </row>
    <row r="72" spans="2:12" ht="18" thickBot="1" x14ac:dyDescent="0.35">
      <c r="B72" s="91"/>
      <c r="C72" s="449"/>
      <c r="D72" s="449"/>
      <c r="E72" s="449"/>
      <c r="F72" s="449"/>
      <c r="G72" s="449" t="s">
        <v>175</v>
      </c>
      <c r="H72" s="400">
        <v>97.89</v>
      </c>
      <c r="I72" s="449"/>
      <c r="J72" s="738" t="s">
        <v>176</v>
      </c>
      <c r="K72" s="738"/>
      <c r="L72" s="400">
        <v>533.57000000000005</v>
      </c>
    </row>
    <row r="73" spans="2:12" ht="18" customHeight="1" thickTop="1" x14ac:dyDescent="0.3">
      <c r="B73" s="89"/>
      <c r="C73" s="196"/>
      <c r="D73" s="196"/>
      <c r="E73" s="196"/>
      <c r="F73" s="196"/>
      <c r="G73" s="196"/>
      <c r="H73" s="196"/>
      <c r="I73" s="196"/>
      <c r="J73" s="196"/>
      <c r="K73" s="196"/>
      <c r="L73" s="196"/>
    </row>
    <row r="74" spans="2:12" s="132" customFormat="1" ht="18" x14ac:dyDescent="0.3">
      <c r="B74" s="136"/>
      <c r="C74" s="445" t="s">
        <v>401</v>
      </c>
      <c r="D74" s="390" t="s">
        <v>163</v>
      </c>
      <c r="E74" s="445" t="s">
        <v>164</v>
      </c>
      <c r="F74" s="445" t="s">
        <v>165</v>
      </c>
      <c r="G74" s="739" t="s">
        <v>166</v>
      </c>
      <c r="H74" s="739"/>
      <c r="I74" s="391" t="s">
        <v>167</v>
      </c>
      <c r="J74" s="390" t="s">
        <v>162</v>
      </c>
      <c r="K74" s="390" t="s">
        <v>168</v>
      </c>
      <c r="L74" s="390" t="s">
        <v>169</v>
      </c>
    </row>
    <row r="75" spans="2:12" ht="54" x14ac:dyDescent="0.3">
      <c r="B75" s="89"/>
      <c r="C75" s="443" t="s">
        <v>170</v>
      </c>
      <c r="D75" s="392" t="s">
        <v>488</v>
      </c>
      <c r="E75" s="443" t="s">
        <v>171</v>
      </c>
      <c r="F75" s="443" t="s">
        <v>489</v>
      </c>
      <c r="G75" s="740" t="s">
        <v>672</v>
      </c>
      <c r="H75" s="740"/>
      <c r="I75" s="393" t="s">
        <v>177</v>
      </c>
      <c r="J75" s="394">
        <v>1</v>
      </c>
      <c r="K75" s="395">
        <v>491.34</v>
      </c>
      <c r="L75" s="395">
        <v>491.34</v>
      </c>
    </row>
    <row r="76" spans="2:12" ht="36" customHeight="1" x14ac:dyDescent="0.3">
      <c r="B76" s="90"/>
      <c r="C76" s="444" t="s">
        <v>345</v>
      </c>
      <c r="D76" s="396">
        <v>88309</v>
      </c>
      <c r="E76" s="444" t="s">
        <v>183</v>
      </c>
      <c r="F76" s="444" t="s">
        <v>659</v>
      </c>
      <c r="G76" s="741" t="s">
        <v>178</v>
      </c>
      <c r="H76" s="741"/>
      <c r="I76" s="397" t="s">
        <v>184</v>
      </c>
      <c r="J76" s="398">
        <v>2.0990000000000002</v>
      </c>
      <c r="K76" s="399">
        <v>21.83</v>
      </c>
      <c r="L76" s="399">
        <v>45.82</v>
      </c>
    </row>
    <row r="77" spans="2:12" ht="35" customHeight="1" x14ac:dyDescent="0.3">
      <c r="B77" s="91"/>
      <c r="C77" s="444" t="s">
        <v>345</v>
      </c>
      <c r="D77" s="396">
        <v>88316</v>
      </c>
      <c r="E77" s="444" t="s">
        <v>183</v>
      </c>
      <c r="F77" s="444" t="s">
        <v>188</v>
      </c>
      <c r="G77" s="741" t="s">
        <v>178</v>
      </c>
      <c r="H77" s="741"/>
      <c r="I77" s="397" t="s">
        <v>184</v>
      </c>
      <c r="J77" s="398">
        <v>1.0489999999999999</v>
      </c>
      <c r="K77" s="399">
        <v>17.420000000000002</v>
      </c>
      <c r="L77" s="399">
        <v>18.27</v>
      </c>
    </row>
    <row r="78" spans="2:12" ht="35" customHeight="1" x14ac:dyDescent="0.3">
      <c r="B78" s="91"/>
      <c r="C78" s="444" t="s">
        <v>345</v>
      </c>
      <c r="D78" s="396">
        <v>88629</v>
      </c>
      <c r="E78" s="444" t="s">
        <v>183</v>
      </c>
      <c r="F78" s="444" t="s">
        <v>673</v>
      </c>
      <c r="G78" s="741" t="s">
        <v>178</v>
      </c>
      <c r="H78" s="741"/>
      <c r="I78" s="397" t="s">
        <v>472</v>
      </c>
      <c r="J78" s="398">
        <v>8.0000000000000002E-3</v>
      </c>
      <c r="K78" s="399">
        <v>699.94</v>
      </c>
      <c r="L78" s="399">
        <v>5.59</v>
      </c>
    </row>
    <row r="79" spans="2:12" ht="35" x14ac:dyDescent="0.3">
      <c r="B79" s="89"/>
      <c r="C79" s="444" t="s">
        <v>179</v>
      </c>
      <c r="D79" s="396">
        <v>11</v>
      </c>
      <c r="E79" s="444" t="s">
        <v>171</v>
      </c>
      <c r="F79" s="444" t="s">
        <v>676</v>
      </c>
      <c r="G79" s="741" t="s">
        <v>236</v>
      </c>
      <c r="H79" s="741"/>
      <c r="I79" s="397" t="s">
        <v>674</v>
      </c>
      <c r="J79" s="398">
        <v>1</v>
      </c>
      <c r="K79" s="399">
        <v>421.66</v>
      </c>
      <c r="L79" s="399">
        <v>421.66</v>
      </c>
    </row>
    <row r="80" spans="2:12" ht="18" customHeight="1" x14ac:dyDescent="0.3">
      <c r="B80" s="88"/>
      <c r="C80" s="449"/>
      <c r="D80" s="449"/>
      <c r="E80" s="449"/>
      <c r="F80" s="449"/>
      <c r="G80" s="449" t="s">
        <v>172</v>
      </c>
      <c r="H80" s="400">
        <v>26.267628377650986</v>
      </c>
      <c r="I80" s="449" t="s">
        <v>173</v>
      </c>
      <c r="J80" s="400">
        <v>22.53</v>
      </c>
      <c r="K80" s="449" t="s">
        <v>174</v>
      </c>
      <c r="L80" s="400">
        <v>48.8</v>
      </c>
    </row>
    <row r="81" spans="2:12" ht="18" thickBot="1" x14ac:dyDescent="0.35">
      <c r="B81" s="89"/>
      <c r="C81" s="449"/>
      <c r="D81" s="449"/>
      <c r="E81" s="449"/>
      <c r="F81" s="449"/>
      <c r="G81" s="449" t="s">
        <v>175</v>
      </c>
      <c r="H81" s="400">
        <v>110.4</v>
      </c>
      <c r="I81" s="449"/>
      <c r="J81" s="738" t="s">
        <v>176</v>
      </c>
      <c r="K81" s="738"/>
      <c r="L81" s="400">
        <v>601.74</v>
      </c>
    </row>
    <row r="82" spans="2:12" s="132" customFormat="1" ht="18.5" thickTop="1" x14ac:dyDescent="0.3">
      <c r="B82" s="135"/>
      <c r="C82" s="196"/>
      <c r="D82" s="196"/>
      <c r="E82" s="196"/>
      <c r="F82" s="196"/>
      <c r="G82" s="196"/>
      <c r="H82" s="196"/>
      <c r="I82" s="196"/>
      <c r="J82" s="196"/>
      <c r="K82" s="196"/>
      <c r="L82" s="196"/>
    </row>
    <row r="83" spans="2:12" ht="36" customHeight="1" x14ac:dyDescent="0.3">
      <c r="B83" s="90"/>
      <c r="C83" s="445" t="s">
        <v>402</v>
      </c>
      <c r="D83" s="390" t="s">
        <v>163</v>
      </c>
      <c r="E83" s="445" t="s">
        <v>164</v>
      </c>
      <c r="F83" s="445" t="s">
        <v>165</v>
      </c>
      <c r="G83" s="739" t="s">
        <v>166</v>
      </c>
      <c r="H83" s="739"/>
      <c r="I83" s="391" t="s">
        <v>167</v>
      </c>
      <c r="J83" s="390" t="s">
        <v>162</v>
      </c>
      <c r="K83" s="390" t="s">
        <v>168</v>
      </c>
      <c r="L83" s="390" t="s">
        <v>169</v>
      </c>
    </row>
    <row r="84" spans="2:12" ht="35" customHeight="1" x14ac:dyDescent="0.3">
      <c r="B84" s="90"/>
      <c r="C84" s="443" t="s">
        <v>170</v>
      </c>
      <c r="D84" s="392" t="s">
        <v>490</v>
      </c>
      <c r="E84" s="443" t="s">
        <v>171</v>
      </c>
      <c r="F84" s="443" t="s">
        <v>491</v>
      </c>
      <c r="G84" s="740" t="s">
        <v>672</v>
      </c>
      <c r="H84" s="740"/>
      <c r="I84" s="393" t="s">
        <v>177</v>
      </c>
      <c r="J84" s="394">
        <v>1</v>
      </c>
      <c r="K84" s="395">
        <v>181.37</v>
      </c>
      <c r="L84" s="395">
        <v>181.37</v>
      </c>
    </row>
    <row r="85" spans="2:12" ht="35" customHeight="1" x14ac:dyDescent="0.3">
      <c r="B85" s="90"/>
      <c r="C85" s="444" t="s">
        <v>345</v>
      </c>
      <c r="D85" s="396">
        <v>88309</v>
      </c>
      <c r="E85" s="444" t="s">
        <v>183</v>
      </c>
      <c r="F85" s="444" t="s">
        <v>659</v>
      </c>
      <c r="G85" s="741" t="s">
        <v>178</v>
      </c>
      <c r="H85" s="741"/>
      <c r="I85" s="397" t="s">
        <v>184</v>
      </c>
      <c r="J85" s="398">
        <v>1.099</v>
      </c>
      <c r="K85" s="399">
        <v>21.83</v>
      </c>
      <c r="L85" s="399">
        <v>23.99</v>
      </c>
    </row>
    <row r="86" spans="2:12" ht="17.5" x14ac:dyDescent="0.3">
      <c r="B86" s="91"/>
      <c r="C86" s="444" t="s">
        <v>345</v>
      </c>
      <c r="D86" s="396">
        <v>88316</v>
      </c>
      <c r="E86" s="444" t="s">
        <v>183</v>
      </c>
      <c r="F86" s="444" t="s">
        <v>188</v>
      </c>
      <c r="G86" s="741" t="s">
        <v>178</v>
      </c>
      <c r="H86" s="741"/>
      <c r="I86" s="397" t="s">
        <v>184</v>
      </c>
      <c r="J86" s="398">
        <v>0.49</v>
      </c>
      <c r="K86" s="399">
        <v>17.420000000000002</v>
      </c>
      <c r="L86" s="399">
        <v>8.5299999999999994</v>
      </c>
    </row>
    <row r="87" spans="2:12" ht="18" customHeight="1" x14ac:dyDescent="0.3">
      <c r="B87" s="91"/>
      <c r="C87" s="444" t="s">
        <v>345</v>
      </c>
      <c r="D87" s="396">
        <v>88629</v>
      </c>
      <c r="E87" s="444" t="s">
        <v>183</v>
      </c>
      <c r="F87" s="444" t="s">
        <v>673</v>
      </c>
      <c r="G87" s="741" t="s">
        <v>178</v>
      </c>
      <c r="H87" s="741"/>
      <c r="I87" s="397" t="s">
        <v>472</v>
      </c>
      <c r="J87" s="398">
        <v>8.0000000000000002E-3</v>
      </c>
      <c r="K87" s="399">
        <v>699.94</v>
      </c>
      <c r="L87" s="399">
        <v>5.59</v>
      </c>
    </row>
    <row r="88" spans="2:12" ht="35" x14ac:dyDescent="0.3">
      <c r="B88" s="89"/>
      <c r="C88" s="444" t="s">
        <v>179</v>
      </c>
      <c r="D88" s="396">
        <v>13</v>
      </c>
      <c r="E88" s="444" t="s">
        <v>171</v>
      </c>
      <c r="F88" s="444" t="s">
        <v>677</v>
      </c>
      <c r="G88" s="741" t="s">
        <v>236</v>
      </c>
      <c r="H88" s="741"/>
      <c r="I88" s="397" t="s">
        <v>674</v>
      </c>
      <c r="J88" s="398">
        <v>1</v>
      </c>
      <c r="K88" s="399">
        <v>143.26</v>
      </c>
      <c r="L88" s="399">
        <v>143.26</v>
      </c>
    </row>
    <row r="89" spans="2:12" ht="17.5" x14ac:dyDescent="0.3">
      <c r="B89" s="88"/>
      <c r="C89" s="449"/>
      <c r="D89" s="449"/>
      <c r="E89" s="449"/>
      <c r="F89" s="449"/>
      <c r="G89" s="449" t="s">
        <v>172</v>
      </c>
      <c r="H89" s="400">
        <v>13.575196468941758</v>
      </c>
      <c r="I89" s="449" t="s">
        <v>173</v>
      </c>
      <c r="J89" s="400">
        <v>11.64</v>
      </c>
      <c r="K89" s="449" t="s">
        <v>174</v>
      </c>
      <c r="L89" s="400">
        <v>25.22</v>
      </c>
    </row>
    <row r="90" spans="2:12" ht="36" customHeight="1" thickBot="1" x14ac:dyDescent="0.35">
      <c r="B90" s="89"/>
      <c r="C90" s="449"/>
      <c r="D90" s="449"/>
      <c r="E90" s="449"/>
      <c r="F90" s="449"/>
      <c r="G90" s="449" t="s">
        <v>175</v>
      </c>
      <c r="H90" s="400">
        <v>40.75</v>
      </c>
      <c r="I90" s="449"/>
      <c r="J90" s="738" t="s">
        <v>176</v>
      </c>
      <c r="K90" s="738"/>
      <c r="L90" s="400">
        <v>222.12</v>
      </c>
    </row>
    <row r="91" spans="2:12" s="132" customFormat="1" ht="35" customHeight="1" thickTop="1" x14ac:dyDescent="0.3">
      <c r="B91" s="135"/>
      <c r="C91" s="196"/>
      <c r="D91" s="196"/>
      <c r="E91" s="196"/>
      <c r="F91" s="196"/>
      <c r="G91" s="196"/>
      <c r="H91" s="196"/>
      <c r="I91" s="196"/>
      <c r="J91" s="196"/>
      <c r="K91" s="196"/>
      <c r="L91" s="196"/>
    </row>
    <row r="92" spans="2:12" ht="35" customHeight="1" x14ac:dyDescent="0.3">
      <c r="B92" s="90"/>
      <c r="C92" s="445" t="s">
        <v>403</v>
      </c>
      <c r="D92" s="390" t="s">
        <v>163</v>
      </c>
      <c r="E92" s="445" t="s">
        <v>164</v>
      </c>
      <c r="F92" s="445" t="s">
        <v>165</v>
      </c>
      <c r="G92" s="739" t="s">
        <v>166</v>
      </c>
      <c r="H92" s="739"/>
      <c r="I92" s="391" t="s">
        <v>167</v>
      </c>
      <c r="J92" s="390" t="s">
        <v>162</v>
      </c>
      <c r="K92" s="390" t="s">
        <v>168</v>
      </c>
      <c r="L92" s="390" t="s">
        <v>169</v>
      </c>
    </row>
    <row r="93" spans="2:12" ht="54" x14ac:dyDescent="0.3">
      <c r="B93" s="90"/>
      <c r="C93" s="443" t="s">
        <v>170</v>
      </c>
      <c r="D93" s="392" t="s">
        <v>652</v>
      </c>
      <c r="E93" s="443" t="s">
        <v>171</v>
      </c>
      <c r="F93" s="443" t="s">
        <v>651</v>
      </c>
      <c r="G93" s="740" t="s">
        <v>672</v>
      </c>
      <c r="H93" s="740"/>
      <c r="I93" s="393" t="s">
        <v>177</v>
      </c>
      <c r="J93" s="394">
        <v>1</v>
      </c>
      <c r="K93" s="395">
        <v>193.13</v>
      </c>
      <c r="L93" s="395">
        <v>193.13</v>
      </c>
    </row>
    <row r="94" spans="2:12" ht="18" customHeight="1" x14ac:dyDescent="0.3">
      <c r="B94" s="90"/>
      <c r="C94" s="444" t="s">
        <v>345</v>
      </c>
      <c r="D94" s="396">
        <v>88309</v>
      </c>
      <c r="E94" s="444" t="s">
        <v>183</v>
      </c>
      <c r="F94" s="444" t="s">
        <v>659</v>
      </c>
      <c r="G94" s="741" t="s">
        <v>178</v>
      </c>
      <c r="H94" s="741"/>
      <c r="I94" s="397" t="s">
        <v>184</v>
      </c>
      <c r="J94" s="398">
        <v>1</v>
      </c>
      <c r="K94" s="399">
        <v>21.83</v>
      </c>
      <c r="L94" s="399">
        <v>21.83</v>
      </c>
    </row>
    <row r="95" spans="2:12" ht="17.5" x14ac:dyDescent="0.3">
      <c r="B95" s="90"/>
      <c r="C95" s="444" t="s">
        <v>345</v>
      </c>
      <c r="D95" s="396">
        <v>88316</v>
      </c>
      <c r="E95" s="444" t="s">
        <v>183</v>
      </c>
      <c r="F95" s="444" t="s">
        <v>188</v>
      </c>
      <c r="G95" s="741" t="s">
        <v>178</v>
      </c>
      <c r="H95" s="741"/>
      <c r="I95" s="397" t="s">
        <v>184</v>
      </c>
      <c r="J95" s="398">
        <v>0.8</v>
      </c>
      <c r="K95" s="399">
        <v>17.420000000000002</v>
      </c>
      <c r="L95" s="399">
        <v>13.93</v>
      </c>
    </row>
    <row r="96" spans="2:12" ht="35" x14ac:dyDescent="0.3">
      <c r="B96" s="90"/>
      <c r="C96" s="444" t="s">
        <v>345</v>
      </c>
      <c r="D96" s="396">
        <v>88629</v>
      </c>
      <c r="E96" s="444" t="s">
        <v>183</v>
      </c>
      <c r="F96" s="444" t="s">
        <v>673</v>
      </c>
      <c r="G96" s="741" t="s">
        <v>178</v>
      </c>
      <c r="H96" s="741"/>
      <c r="I96" s="397" t="s">
        <v>472</v>
      </c>
      <c r="J96" s="398">
        <v>6.0000000000000001E-3</v>
      </c>
      <c r="K96" s="399">
        <v>699.94</v>
      </c>
      <c r="L96" s="399">
        <v>4.1900000000000004</v>
      </c>
    </row>
    <row r="97" spans="2:12" ht="54" customHeight="1" x14ac:dyDescent="0.3">
      <c r="B97" s="90"/>
      <c r="C97" s="444" t="s">
        <v>179</v>
      </c>
      <c r="D97" s="396">
        <v>19</v>
      </c>
      <c r="E97" s="444" t="s">
        <v>171</v>
      </c>
      <c r="F97" s="444" t="s">
        <v>636</v>
      </c>
      <c r="G97" s="741" t="s">
        <v>236</v>
      </c>
      <c r="H97" s="741"/>
      <c r="I97" s="397" t="s">
        <v>678</v>
      </c>
      <c r="J97" s="398">
        <v>1</v>
      </c>
      <c r="K97" s="399">
        <v>153.18</v>
      </c>
      <c r="L97" s="399">
        <v>153.18</v>
      </c>
    </row>
    <row r="98" spans="2:12" ht="17.5" customHeight="1" x14ac:dyDescent="0.3">
      <c r="B98" s="90"/>
      <c r="C98" s="449"/>
      <c r="D98" s="449"/>
      <c r="E98" s="449"/>
      <c r="F98" s="449"/>
      <c r="G98" s="449" t="s">
        <v>172</v>
      </c>
      <c r="H98" s="400">
        <v>14.64097319410055</v>
      </c>
      <c r="I98" s="449" t="s">
        <v>173</v>
      </c>
      <c r="J98" s="400">
        <v>12.56</v>
      </c>
      <c r="K98" s="449" t="s">
        <v>174</v>
      </c>
      <c r="L98" s="400">
        <v>27.2</v>
      </c>
    </row>
    <row r="99" spans="2:12" s="132" customFormat="1" ht="17.5" customHeight="1" thickBot="1" x14ac:dyDescent="0.35">
      <c r="B99" s="135"/>
      <c r="C99" s="449"/>
      <c r="D99" s="449"/>
      <c r="E99" s="449"/>
      <c r="F99" s="449"/>
      <c r="G99" s="449" t="s">
        <v>175</v>
      </c>
      <c r="H99" s="400">
        <v>43.39</v>
      </c>
      <c r="I99" s="449"/>
      <c r="J99" s="738" t="s">
        <v>176</v>
      </c>
      <c r="K99" s="738"/>
      <c r="L99" s="400">
        <v>236.52</v>
      </c>
    </row>
    <row r="100" spans="2:12" ht="18.5" thickTop="1" x14ac:dyDescent="0.3">
      <c r="B100" s="91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</row>
    <row r="101" spans="2:12" ht="18" x14ac:dyDescent="0.3">
      <c r="B101" s="91"/>
      <c r="C101" s="445" t="s">
        <v>317</v>
      </c>
      <c r="D101" s="390" t="s">
        <v>163</v>
      </c>
      <c r="E101" s="445" t="s">
        <v>164</v>
      </c>
      <c r="F101" s="445" t="s">
        <v>165</v>
      </c>
      <c r="G101" s="739" t="s">
        <v>166</v>
      </c>
      <c r="H101" s="739"/>
      <c r="I101" s="391" t="s">
        <v>167</v>
      </c>
      <c r="J101" s="390" t="s">
        <v>162</v>
      </c>
      <c r="K101" s="390" t="s">
        <v>168</v>
      </c>
      <c r="L101" s="390" t="s">
        <v>169</v>
      </c>
    </row>
    <row r="102" spans="2:12" ht="54" x14ac:dyDescent="0.3">
      <c r="B102" s="89"/>
      <c r="C102" s="443" t="s">
        <v>170</v>
      </c>
      <c r="D102" s="392">
        <v>87249</v>
      </c>
      <c r="E102" s="443" t="s">
        <v>183</v>
      </c>
      <c r="F102" s="443" t="s">
        <v>497</v>
      </c>
      <c r="G102" s="740" t="s">
        <v>657</v>
      </c>
      <c r="H102" s="740"/>
      <c r="I102" s="393" t="s">
        <v>182</v>
      </c>
      <c r="J102" s="394">
        <v>1</v>
      </c>
      <c r="K102" s="395">
        <v>71.73</v>
      </c>
      <c r="L102" s="395">
        <v>71.73</v>
      </c>
    </row>
    <row r="103" spans="2:12" ht="18" customHeight="1" x14ac:dyDescent="0.3">
      <c r="B103" s="88"/>
      <c r="C103" s="444" t="s">
        <v>345</v>
      </c>
      <c r="D103" s="396">
        <v>88256</v>
      </c>
      <c r="E103" s="444" t="s">
        <v>183</v>
      </c>
      <c r="F103" s="444" t="s">
        <v>378</v>
      </c>
      <c r="G103" s="741" t="s">
        <v>178</v>
      </c>
      <c r="H103" s="741"/>
      <c r="I103" s="397" t="s">
        <v>184</v>
      </c>
      <c r="J103" s="398">
        <v>0.80640000000000001</v>
      </c>
      <c r="K103" s="399">
        <v>21.72</v>
      </c>
      <c r="L103" s="399">
        <v>17.510000000000002</v>
      </c>
    </row>
    <row r="104" spans="2:12" ht="17.5" x14ac:dyDescent="0.3">
      <c r="B104" s="89"/>
      <c r="C104" s="444" t="s">
        <v>345</v>
      </c>
      <c r="D104" s="396">
        <v>88316</v>
      </c>
      <c r="E104" s="444" t="s">
        <v>183</v>
      </c>
      <c r="F104" s="444" t="s">
        <v>188</v>
      </c>
      <c r="G104" s="741" t="s">
        <v>178</v>
      </c>
      <c r="H104" s="741"/>
      <c r="I104" s="397" t="s">
        <v>184</v>
      </c>
      <c r="J104" s="398">
        <v>0.20680000000000001</v>
      </c>
      <c r="K104" s="399">
        <v>17.420000000000002</v>
      </c>
      <c r="L104" s="399">
        <v>3.6</v>
      </c>
    </row>
    <row r="105" spans="2:12" ht="35" x14ac:dyDescent="0.3">
      <c r="B105" s="90"/>
      <c r="C105" s="444" t="s">
        <v>179</v>
      </c>
      <c r="D105" s="396">
        <v>1287</v>
      </c>
      <c r="E105" s="444" t="s">
        <v>183</v>
      </c>
      <c r="F105" s="444" t="s">
        <v>679</v>
      </c>
      <c r="G105" s="741" t="s">
        <v>236</v>
      </c>
      <c r="H105" s="741"/>
      <c r="I105" s="397" t="s">
        <v>182</v>
      </c>
      <c r="J105" s="398">
        <v>1.1135999999999999</v>
      </c>
      <c r="K105" s="399">
        <v>34.9</v>
      </c>
      <c r="L105" s="399">
        <v>38.86</v>
      </c>
    </row>
    <row r="106" spans="2:12" ht="54" customHeight="1" x14ac:dyDescent="0.3">
      <c r="B106" s="90"/>
      <c r="C106" s="444" t="s">
        <v>179</v>
      </c>
      <c r="D106" s="396">
        <v>1381</v>
      </c>
      <c r="E106" s="444" t="s">
        <v>183</v>
      </c>
      <c r="F106" s="444" t="s">
        <v>380</v>
      </c>
      <c r="G106" s="741" t="s">
        <v>236</v>
      </c>
      <c r="H106" s="741"/>
      <c r="I106" s="397" t="s">
        <v>192</v>
      </c>
      <c r="J106" s="398">
        <v>9.1325000000000003</v>
      </c>
      <c r="K106" s="399">
        <v>1.1499999999999999</v>
      </c>
      <c r="L106" s="399">
        <v>10.5</v>
      </c>
    </row>
    <row r="107" spans="2:12" s="132" customFormat="1" ht="17.5" customHeight="1" x14ac:dyDescent="0.3">
      <c r="B107" s="135"/>
      <c r="C107" s="444" t="s">
        <v>179</v>
      </c>
      <c r="D107" s="396">
        <v>34357</v>
      </c>
      <c r="E107" s="444" t="s">
        <v>183</v>
      </c>
      <c r="F107" s="444" t="s">
        <v>381</v>
      </c>
      <c r="G107" s="741" t="s">
        <v>236</v>
      </c>
      <c r="H107" s="741"/>
      <c r="I107" s="397" t="s">
        <v>192</v>
      </c>
      <c r="J107" s="398">
        <v>0.188</v>
      </c>
      <c r="K107" s="399">
        <v>6.75</v>
      </c>
      <c r="L107" s="399">
        <v>1.26</v>
      </c>
    </row>
    <row r="108" spans="2:12" ht="17.5" customHeight="1" x14ac:dyDescent="0.3">
      <c r="B108" s="91"/>
      <c r="C108" s="449"/>
      <c r="D108" s="449"/>
      <c r="E108" s="449"/>
      <c r="F108" s="449"/>
      <c r="G108" s="449" t="s">
        <v>172</v>
      </c>
      <c r="H108" s="400">
        <v>8.5531273549359454</v>
      </c>
      <c r="I108" s="449" t="s">
        <v>173</v>
      </c>
      <c r="J108" s="400">
        <v>7.34</v>
      </c>
      <c r="K108" s="449" t="s">
        <v>174</v>
      </c>
      <c r="L108" s="400">
        <v>15.89</v>
      </c>
    </row>
    <row r="109" spans="2:12" ht="18" thickBot="1" x14ac:dyDescent="0.35">
      <c r="B109" s="91"/>
      <c r="C109" s="449"/>
      <c r="D109" s="449"/>
      <c r="E109" s="449"/>
      <c r="F109" s="449"/>
      <c r="G109" s="449" t="s">
        <v>175</v>
      </c>
      <c r="H109" s="400">
        <v>16.11</v>
      </c>
      <c r="I109" s="449"/>
      <c r="J109" s="738" t="s">
        <v>176</v>
      </c>
      <c r="K109" s="738"/>
      <c r="L109" s="400">
        <v>87.84</v>
      </c>
    </row>
    <row r="110" spans="2:12" ht="18.5" thickTop="1" x14ac:dyDescent="0.3">
      <c r="B110" s="89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</row>
    <row r="111" spans="2:12" ht="18" x14ac:dyDescent="0.3">
      <c r="B111" s="88"/>
      <c r="C111" s="445" t="s">
        <v>498</v>
      </c>
      <c r="D111" s="390" t="s">
        <v>163</v>
      </c>
      <c r="E111" s="445" t="s">
        <v>164</v>
      </c>
      <c r="F111" s="445" t="s">
        <v>165</v>
      </c>
      <c r="G111" s="739" t="s">
        <v>166</v>
      </c>
      <c r="H111" s="739"/>
      <c r="I111" s="391" t="s">
        <v>167</v>
      </c>
      <c r="J111" s="390" t="s">
        <v>162</v>
      </c>
      <c r="K111" s="390" t="s">
        <v>168</v>
      </c>
      <c r="L111" s="390" t="s">
        <v>169</v>
      </c>
    </row>
    <row r="112" spans="2:12" ht="18" customHeight="1" x14ac:dyDescent="0.3">
      <c r="B112" s="89"/>
      <c r="C112" s="443" t="s">
        <v>170</v>
      </c>
      <c r="D112" s="392">
        <v>87250</v>
      </c>
      <c r="E112" s="443" t="s">
        <v>183</v>
      </c>
      <c r="F112" s="443" t="s">
        <v>499</v>
      </c>
      <c r="G112" s="740" t="s">
        <v>657</v>
      </c>
      <c r="H112" s="740"/>
      <c r="I112" s="393" t="s">
        <v>182</v>
      </c>
      <c r="J112" s="394">
        <v>1</v>
      </c>
      <c r="K112" s="395">
        <v>63.2</v>
      </c>
      <c r="L112" s="395">
        <v>63.2</v>
      </c>
    </row>
    <row r="113" spans="2:12" ht="17.5" x14ac:dyDescent="0.3">
      <c r="B113" s="90"/>
      <c r="C113" s="444" t="s">
        <v>345</v>
      </c>
      <c r="D113" s="396">
        <v>88256</v>
      </c>
      <c r="E113" s="444" t="s">
        <v>183</v>
      </c>
      <c r="F113" s="444" t="s">
        <v>378</v>
      </c>
      <c r="G113" s="741" t="s">
        <v>178</v>
      </c>
      <c r="H113" s="741"/>
      <c r="I113" s="397" t="s">
        <v>184</v>
      </c>
      <c r="J113" s="398">
        <v>0.51429999999999998</v>
      </c>
      <c r="K113" s="399">
        <v>21.72</v>
      </c>
      <c r="L113" s="399">
        <v>11.17</v>
      </c>
    </row>
    <row r="114" spans="2:12" ht="17.5" x14ac:dyDescent="0.3">
      <c r="B114" s="90"/>
      <c r="C114" s="444" t="s">
        <v>345</v>
      </c>
      <c r="D114" s="396">
        <v>88316</v>
      </c>
      <c r="E114" s="444" t="s">
        <v>183</v>
      </c>
      <c r="F114" s="444" t="s">
        <v>188</v>
      </c>
      <c r="G114" s="741" t="s">
        <v>178</v>
      </c>
      <c r="H114" s="741"/>
      <c r="I114" s="397" t="s">
        <v>184</v>
      </c>
      <c r="J114" s="398">
        <v>0.1666</v>
      </c>
      <c r="K114" s="399">
        <v>17.420000000000002</v>
      </c>
      <c r="L114" s="399">
        <v>2.9</v>
      </c>
    </row>
    <row r="115" spans="2:12" s="132" customFormat="1" ht="36" customHeight="1" x14ac:dyDescent="0.3">
      <c r="B115" s="135"/>
      <c r="C115" s="444" t="s">
        <v>179</v>
      </c>
      <c r="D115" s="396">
        <v>1287</v>
      </c>
      <c r="E115" s="444" t="s">
        <v>183</v>
      </c>
      <c r="F115" s="444" t="s">
        <v>679</v>
      </c>
      <c r="G115" s="741" t="s">
        <v>236</v>
      </c>
      <c r="H115" s="741"/>
      <c r="I115" s="397" t="s">
        <v>182</v>
      </c>
      <c r="J115" s="398">
        <v>1.071</v>
      </c>
      <c r="K115" s="399">
        <v>34.9</v>
      </c>
      <c r="L115" s="399">
        <v>37.369999999999997</v>
      </c>
    </row>
    <row r="116" spans="2:12" ht="17.5" customHeight="1" x14ac:dyDescent="0.3">
      <c r="B116" s="91"/>
      <c r="C116" s="444" t="s">
        <v>179</v>
      </c>
      <c r="D116" s="396">
        <v>1381</v>
      </c>
      <c r="E116" s="444" t="s">
        <v>183</v>
      </c>
      <c r="F116" s="444" t="s">
        <v>380</v>
      </c>
      <c r="G116" s="741" t="s">
        <v>236</v>
      </c>
      <c r="H116" s="741"/>
      <c r="I116" s="397" t="s">
        <v>192</v>
      </c>
      <c r="J116" s="398">
        <v>9.1325000000000003</v>
      </c>
      <c r="K116" s="399">
        <v>1.1499999999999999</v>
      </c>
      <c r="L116" s="399">
        <v>10.5</v>
      </c>
    </row>
    <row r="117" spans="2:12" ht="17.5" customHeight="1" x14ac:dyDescent="0.3">
      <c r="B117" s="91"/>
      <c r="C117" s="444" t="s">
        <v>179</v>
      </c>
      <c r="D117" s="396">
        <v>34357</v>
      </c>
      <c r="E117" s="444" t="s">
        <v>183</v>
      </c>
      <c r="F117" s="444" t="s">
        <v>381</v>
      </c>
      <c r="G117" s="741" t="s">
        <v>236</v>
      </c>
      <c r="H117" s="741"/>
      <c r="I117" s="397" t="s">
        <v>192</v>
      </c>
      <c r="J117" s="398">
        <v>0.188</v>
      </c>
      <c r="K117" s="399">
        <v>6.75</v>
      </c>
      <c r="L117" s="399">
        <v>1.26</v>
      </c>
    </row>
    <row r="118" spans="2:12" ht="17.5" x14ac:dyDescent="0.3">
      <c r="B118" s="89"/>
      <c r="C118" s="449"/>
      <c r="D118" s="449"/>
      <c r="E118" s="449"/>
      <c r="F118" s="449"/>
      <c r="G118" s="449" t="s">
        <v>172</v>
      </c>
      <c r="H118" s="400">
        <v>5.6841425341802134</v>
      </c>
      <c r="I118" s="449" t="s">
        <v>173</v>
      </c>
      <c r="J118" s="400">
        <v>4.88</v>
      </c>
      <c r="K118" s="449" t="s">
        <v>174</v>
      </c>
      <c r="L118" s="400">
        <v>10.56</v>
      </c>
    </row>
    <row r="119" spans="2:12" ht="18" thickBot="1" x14ac:dyDescent="0.35">
      <c r="B119" s="88"/>
      <c r="C119" s="449"/>
      <c r="D119" s="449"/>
      <c r="E119" s="449"/>
      <c r="F119" s="449"/>
      <c r="G119" s="449" t="s">
        <v>175</v>
      </c>
      <c r="H119" s="400">
        <v>14.2</v>
      </c>
      <c r="I119" s="449"/>
      <c r="J119" s="738" t="s">
        <v>176</v>
      </c>
      <c r="K119" s="738"/>
      <c r="L119" s="400">
        <v>77.400000000000006</v>
      </c>
    </row>
    <row r="120" spans="2:12" ht="18.5" thickTop="1" x14ac:dyDescent="0.3">
      <c r="B120" s="89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</row>
    <row r="121" spans="2:12" ht="18" customHeight="1" x14ac:dyDescent="0.3">
      <c r="B121" s="90"/>
      <c r="C121" s="445" t="s">
        <v>500</v>
      </c>
      <c r="D121" s="390" t="s">
        <v>163</v>
      </c>
      <c r="E121" s="445" t="s">
        <v>164</v>
      </c>
      <c r="F121" s="445" t="s">
        <v>165</v>
      </c>
      <c r="G121" s="739" t="s">
        <v>166</v>
      </c>
      <c r="H121" s="739"/>
      <c r="I121" s="391" t="s">
        <v>167</v>
      </c>
      <c r="J121" s="390" t="s">
        <v>162</v>
      </c>
      <c r="K121" s="390" t="s">
        <v>168</v>
      </c>
      <c r="L121" s="390" t="s">
        <v>169</v>
      </c>
    </row>
    <row r="122" spans="2:12" ht="54" x14ac:dyDescent="0.3">
      <c r="B122" s="90"/>
      <c r="C122" s="443" t="s">
        <v>170</v>
      </c>
      <c r="D122" s="392">
        <v>87251</v>
      </c>
      <c r="E122" s="443" t="s">
        <v>183</v>
      </c>
      <c r="F122" s="443" t="s">
        <v>501</v>
      </c>
      <c r="G122" s="740" t="s">
        <v>657</v>
      </c>
      <c r="H122" s="740"/>
      <c r="I122" s="393" t="s">
        <v>182</v>
      </c>
      <c r="J122" s="394">
        <v>1</v>
      </c>
      <c r="K122" s="395">
        <v>56.53</v>
      </c>
      <c r="L122" s="395">
        <v>56.53</v>
      </c>
    </row>
    <row r="123" spans="2:12" s="132" customFormat="1" ht="17.5" x14ac:dyDescent="0.3">
      <c r="B123" s="135"/>
      <c r="C123" s="444" t="s">
        <v>345</v>
      </c>
      <c r="D123" s="396">
        <v>88256</v>
      </c>
      <c r="E123" s="444" t="s">
        <v>183</v>
      </c>
      <c r="F123" s="444" t="s">
        <v>378</v>
      </c>
      <c r="G123" s="741" t="s">
        <v>178</v>
      </c>
      <c r="H123" s="741"/>
      <c r="I123" s="397" t="s">
        <v>184</v>
      </c>
      <c r="J123" s="398">
        <v>0.25369999999999998</v>
      </c>
      <c r="K123" s="399">
        <v>21.72</v>
      </c>
      <c r="L123" s="399">
        <v>5.51</v>
      </c>
    </row>
    <row r="124" spans="2:12" ht="36" customHeight="1" x14ac:dyDescent="0.3">
      <c r="B124" s="90"/>
      <c r="C124" s="444" t="s">
        <v>345</v>
      </c>
      <c r="D124" s="396">
        <v>88316</v>
      </c>
      <c r="E124" s="444" t="s">
        <v>183</v>
      </c>
      <c r="F124" s="444" t="s">
        <v>188</v>
      </c>
      <c r="G124" s="741" t="s">
        <v>178</v>
      </c>
      <c r="H124" s="741"/>
      <c r="I124" s="397" t="s">
        <v>184</v>
      </c>
      <c r="J124" s="398">
        <v>0.1308</v>
      </c>
      <c r="K124" s="399">
        <v>17.420000000000002</v>
      </c>
      <c r="L124" s="399">
        <v>2.27</v>
      </c>
    </row>
    <row r="125" spans="2:12" ht="17.5" customHeight="1" x14ac:dyDescent="0.3">
      <c r="B125" s="90"/>
      <c r="C125" s="444" t="s">
        <v>179</v>
      </c>
      <c r="D125" s="396">
        <v>1287</v>
      </c>
      <c r="E125" s="444" t="s">
        <v>183</v>
      </c>
      <c r="F125" s="444" t="s">
        <v>679</v>
      </c>
      <c r="G125" s="741" t="s">
        <v>236</v>
      </c>
      <c r="H125" s="741"/>
      <c r="I125" s="397" t="s">
        <v>182</v>
      </c>
      <c r="J125" s="398">
        <v>1.06</v>
      </c>
      <c r="K125" s="399">
        <v>34.9</v>
      </c>
      <c r="L125" s="399">
        <v>36.99</v>
      </c>
    </row>
    <row r="126" spans="2:12" ht="17.5" customHeight="1" x14ac:dyDescent="0.3">
      <c r="B126" s="90"/>
      <c r="C126" s="444" t="s">
        <v>179</v>
      </c>
      <c r="D126" s="396">
        <v>1381</v>
      </c>
      <c r="E126" s="444" t="s">
        <v>183</v>
      </c>
      <c r="F126" s="444" t="s">
        <v>380</v>
      </c>
      <c r="G126" s="741" t="s">
        <v>236</v>
      </c>
      <c r="H126" s="741"/>
      <c r="I126" s="397" t="s">
        <v>192</v>
      </c>
      <c r="J126" s="398">
        <v>9.1325000000000003</v>
      </c>
      <c r="K126" s="399">
        <v>1.1499999999999999</v>
      </c>
      <c r="L126" s="399">
        <v>10.5</v>
      </c>
    </row>
    <row r="127" spans="2:12" ht="17.5" x14ac:dyDescent="0.3">
      <c r="B127" s="90"/>
      <c r="C127" s="444" t="s">
        <v>179</v>
      </c>
      <c r="D127" s="396">
        <v>34357</v>
      </c>
      <c r="E127" s="444" t="s">
        <v>183</v>
      </c>
      <c r="F127" s="444" t="s">
        <v>381</v>
      </c>
      <c r="G127" s="741" t="s">
        <v>236</v>
      </c>
      <c r="H127" s="741"/>
      <c r="I127" s="397" t="s">
        <v>192</v>
      </c>
      <c r="J127" s="398">
        <v>0.188</v>
      </c>
      <c r="K127" s="399">
        <v>6.75</v>
      </c>
      <c r="L127" s="399">
        <v>1.26</v>
      </c>
    </row>
    <row r="128" spans="2:12" ht="17.5" x14ac:dyDescent="0.3">
      <c r="B128" s="90"/>
      <c r="C128" s="449"/>
      <c r="D128" s="449"/>
      <c r="E128" s="449"/>
      <c r="F128" s="449"/>
      <c r="G128" s="449" t="s">
        <v>172</v>
      </c>
      <c r="H128" s="400">
        <v>3.1273549359457422</v>
      </c>
      <c r="I128" s="449" t="s">
        <v>173</v>
      </c>
      <c r="J128" s="400">
        <v>2.68</v>
      </c>
      <c r="K128" s="449" t="s">
        <v>174</v>
      </c>
      <c r="L128" s="400">
        <v>5.81</v>
      </c>
    </row>
    <row r="129" spans="2:12" ht="18" thickBot="1" x14ac:dyDescent="0.35">
      <c r="B129" s="90"/>
      <c r="C129" s="449"/>
      <c r="D129" s="449"/>
      <c r="E129" s="449"/>
      <c r="F129" s="449"/>
      <c r="G129" s="449" t="s">
        <v>175</v>
      </c>
      <c r="H129" s="400">
        <v>12.7</v>
      </c>
      <c r="I129" s="449"/>
      <c r="J129" s="738" t="s">
        <v>176</v>
      </c>
      <c r="K129" s="738"/>
      <c r="L129" s="400">
        <v>69.23</v>
      </c>
    </row>
    <row r="130" spans="2:12" ht="18" customHeight="1" thickTop="1" x14ac:dyDescent="0.3">
      <c r="B130" s="90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</row>
    <row r="131" spans="2:12" s="132" customFormat="1" ht="18" x14ac:dyDescent="0.3">
      <c r="B131" s="135"/>
      <c r="C131" s="445" t="s">
        <v>502</v>
      </c>
      <c r="D131" s="390" t="s">
        <v>163</v>
      </c>
      <c r="E131" s="445" t="s">
        <v>164</v>
      </c>
      <c r="F131" s="445" t="s">
        <v>165</v>
      </c>
      <c r="G131" s="739" t="s">
        <v>166</v>
      </c>
      <c r="H131" s="739"/>
      <c r="I131" s="391" t="s">
        <v>167</v>
      </c>
      <c r="J131" s="390" t="s">
        <v>162</v>
      </c>
      <c r="K131" s="390" t="s">
        <v>168</v>
      </c>
      <c r="L131" s="390" t="s">
        <v>169</v>
      </c>
    </row>
    <row r="132" spans="2:12" ht="36" x14ac:dyDescent="0.3">
      <c r="B132" s="90"/>
      <c r="C132" s="443" t="s">
        <v>170</v>
      </c>
      <c r="D132" s="392">
        <v>88649</v>
      </c>
      <c r="E132" s="443" t="s">
        <v>183</v>
      </c>
      <c r="F132" s="443" t="s">
        <v>503</v>
      </c>
      <c r="G132" s="740" t="s">
        <v>657</v>
      </c>
      <c r="H132" s="740"/>
      <c r="I132" s="393" t="s">
        <v>191</v>
      </c>
      <c r="J132" s="394">
        <v>1</v>
      </c>
      <c r="K132" s="395">
        <v>8.7200000000000006</v>
      </c>
      <c r="L132" s="395">
        <v>8.7200000000000006</v>
      </c>
    </row>
    <row r="133" spans="2:12" ht="36" customHeight="1" x14ac:dyDescent="0.3">
      <c r="B133" s="90"/>
      <c r="C133" s="444" t="s">
        <v>345</v>
      </c>
      <c r="D133" s="396">
        <v>88256</v>
      </c>
      <c r="E133" s="444" t="s">
        <v>183</v>
      </c>
      <c r="F133" s="444" t="s">
        <v>378</v>
      </c>
      <c r="G133" s="741" t="s">
        <v>178</v>
      </c>
      <c r="H133" s="741"/>
      <c r="I133" s="397" t="s">
        <v>184</v>
      </c>
      <c r="J133" s="398">
        <v>7.6399999999999996E-2</v>
      </c>
      <c r="K133" s="399">
        <v>21.72</v>
      </c>
      <c r="L133" s="399">
        <v>1.65</v>
      </c>
    </row>
    <row r="134" spans="2:12" ht="17.5" customHeight="1" x14ac:dyDescent="0.3">
      <c r="B134" s="90"/>
      <c r="C134" s="444" t="s">
        <v>345</v>
      </c>
      <c r="D134" s="396">
        <v>88316</v>
      </c>
      <c r="E134" s="444" t="s">
        <v>183</v>
      </c>
      <c r="F134" s="444" t="s">
        <v>188</v>
      </c>
      <c r="G134" s="741" t="s">
        <v>178</v>
      </c>
      <c r="H134" s="741"/>
      <c r="I134" s="397" t="s">
        <v>184</v>
      </c>
      <c r="J134" s="398">
        <v>2.9600000000000001E-2</v>
      </c>
      <c r="K134" s="399">
        <v>17.420000000000002</v>
      </c>
      <c r="L134" s="399">
        <v>0.51</v>
      </c>
    </row>
    <row r="135" spans="2:12" ht="17.5" customHeight="1" x14ac:dyDescent="0.3">
      <c r="B135" s="90"/>
      <c r="C135" s="444" t="s">
        <v>179</v>
      </c>
      <c r="D135" s="396">
        <v>1287</v>
      </c>
      <c r="E135" s="444" t="s">
        <v>183</v>
      </c>
      <c r="F135" s="444" t="s">
        <v>679</v>
      </c>
      <c r="G135" s="741" t="s">
        <v>236</v>
      </c>
      <c r="H135" s="741"/>
      <c r="I135" s="397" t="s">
        <v>182</v>
      </c>
      <c r="J135" s="398">
        <v>0.15</v>
      </c>
      <c r="K135" s="399">
        <v>34.9</v>
      </c>
      <c r="L135" s="399">
        <v>5.23</v>
      </c>
    </row>
    <row r="136" spans="2:12" ht="17.5" x14ac:dyDescent="0.3">
      <c r="B136" s="91"/>
      <c r="C136" s="444" t="s">
        <v>179</v>
      </c>
      <c r="D136" s="396">
        <v>1381</v>
      </c>
      <c r="E136" s="444" t="s">
        <v>183</v>
      </c>
      <c r="F136" s="444" t="s">
        <v>380</v>
      </c>
      <c r="G136" s="741" t="s">
        <v>236</v>
      </c>
      <c r="H136" s="741"/>
      <c r="I136" s="397" t="s">
        <v>192</v>
      </c>
      <c r="J136" s="398">
        <v>0.63919999999999999</v>
      </c>
      <c r="K136" s="399">
        <v>1.1499999999999999</v>
      </c>
      <c r="L136" s="399">
        <v>0.73</v>
      </c>
    </row>
    <row r="137" spans="2:12" ht="17.5" x14ac:dyDescent="0.3">
      <c r="B137" s="91"/>
      <c r="C137" s="444" t="s">
        <v>179</v>
      </c>
      <c r="D137" s="396">
        <v>34357</v>
      </c>
      <c r="E137" s="444" t="s">
        <v>183</v>
      </c>
      <c r="F137" s="444" t="s">
        <v>381</v>
      </c>
      <c r="G137" s="741" t="s">
        <v>236</v>
      </c>
      <c r="H137" s="741"/>
      <c r="I137" s="397" t="s">
        <v>192</v>
      </c>
      <c r="J137" s="398">
        <v>0.09</v>
      </c>
      <c r="K137" s="399">
        <v>6.75</v>
      </c>
      <c r="L137" s="399">
        <v>0.6</v>
      </c>
    </row>
    <row r="138" spans="2:12" ht="17.5" x14ac:dyDescent="0.3">
      <c r="B138" s="89"/>
      <c r="C138" s="449"/>
      <c r="D138" s="449"/>
      <c r="E138" s="449"/>
      <c r="F138" s="449"/>
      <c r="G138" s="449" t="s">
        <v>172</v>
      </c>
      <c r="H138" s="400">
        <v>0.87199913876628266</v>
      </c>
      <c r="I138" s="449" t="s">
        <v>173</v>
      </c>
      <c r="J138" s="400">
        <v>0.75</v>
      </c>
      <c r="K138" s="449" t="s">
        <v>174</v>
      </c>
      <c r="L138" s="400">
        <v>1.62</v>
      </c>
    </row>
    <row r="139" spans="2:12" s="132" customFormat="1" ht="18" customHeight="1" thickBot="1" x14ac:dyDescent="0.35">
      <c r="B139" s="136"/>
      <c r="C139" s="449"/>
      <c r="D139" s="449"/>
      <c r="E139" s="449"/>
      <c r="F139" s="449"/>
      <c r="G139" s="449" t="s">
        <v>175</v>
      </c>
      <c r="H139" s="400">
        <v>1.95</v>
      </c>
      <c r="I139" s="449"/>
      <c r="J139" s="738" t="s">
        <v>176</v>
      </c>
      <c r="K139" s="738"/>
      <c r="L139" s="400">
        <v>10.67</v>
      </c>
    </row>
    <row r="140" spans="2:12" ht="18.5" thickTop="1" x14ac:dyDescent="0.3">
      <c r="B140" s="89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</row>
    <row r="141" spans="2:12" ht="18" x14ac:dyDescent="0.3">
      <c r="B141" s="90"/>
      <c r="C141" s="445" t="s">
        <v>318</v>
      </c>
      <c r="D141" s="390" t="s">
        <v>163</v>
      </c>
      <c r="E141" s="445" t="s">
        <v>164</v>
      </c>
      <c r="F141" s="445" t="s">
        <v>165</v>
      </c>
      <c r="G141" s="739" t="s">
        <v>166</v>
      </c>
      <c r="H141" s="739"/>
      <c r="I141" s="391" t="s">
        <v>167</v>
      </c>
      <c r="J141" s="390" t="s">
        <v>162</v>
      </c>
      <c r="K141" s="390" t="s">
        <v>168</v>
      </c>
      <c r="L141" s="390" t="s">
        <v>169</v>
      </c>
    </row>
    <row r="142" spans="2:12" ht="18" customHeight="1" x14ac:dyDescent="0.3">
      <c r="B142" s="90"/>
      <c r="C142" s="443" t="s">
        <v>170</v>
      </c>
      <c r="D142" s="392">
        <v>87275</v>
      </c>
      <c r="E142" s="443" t="s">
        <v>183</v>
      </c>
      <c r="F142" s="443" t="s">
        <v>371</v>
      </c>
      <c r="G142" s="740" t="s">
        <v>369</v>
      </c>
      <c r="H142" s="740"/>
      <c r="I142" s="393" t="s">
        <v>182</v>
      </c>
      <c r="J142" s="394">
        <v>1</v>
      </c>
      <c r="K142" s="395">
        <v>73.19</v>
      </c>
      <c r="L142" s="395">
        <v>73.19</v>
      </c>
    </row>
    <row r="143" spans="2:12" ht="17.5" customHeight="1" x14ac:dyDescent="0.3">
      <c r="B143" s="90"/>
      <c r="C143" s="444" t="s">
        <v>345</v>
      </c>
      <c r="D143" s="396">
        <v>88256</v>
      </c>
      <c r="E143" s="444" t="s">
        <v>183</v>
      </c>
      <c r="F143" s="444" t="s">
        <v>378</v>
      </c>
      <c r="G143" s="741" t="s">
        <v>178</v>
      </c>
      <c r="H143" s="741"/>
      <c r="I143" s="397" t="s">
        <v>184</v>
      </c>
      <c r="J143" s="398">
        <v>0.88819999999999999</v>
      </c>
      <c r="K143" s="399">
        <v>21.72</v>
      </c>
      <c r="L143" s="399">
        <v>19.29</v>
      </c>
    </row>
    <row r="144" spans="2:12" ht="17.5" customHeight="1" x14ac:dyDescent="0.3">
      <c r="B144" s="91"/>
      <c r="C144" s="444" t="s">
        <v>345</v>
      </c>
      <c r="D144" s="396">
        <v>88316</v>
      </c>
      <c r="E144" s="444" t="s">
        <v>183</v>
      </c>
      <c r="F144" s="444" t="s">
        <v>188</v>
      </c>
      <c r="G144" s="741" t="s">
        <v>178</v>
      </c>
      <c r="H144" s="741"/>
      <c r="I144" s="397" t="s">
        <v>184</v>
      </c>
      <c r="J144" s="398">
        <v>0.3669</v>
      </c>
      <c r="K144" s="399">
        <v>17.420000000000002</v>
      </c>
      <c r="L144" s="399">
        <v>6.39</v>
      </c>
    </row>
    <row r="145" spans="2:12" ht="35" x14ac:dyDescent="0.3">
      <c r="B145" s="91"/>
      <c r="C145" s="444" t="s">
        <v>179</v>
      </c>
      <c r="D145" s="396">
        <v>536</v>
      </c>
      <c r="E145" s="444" t="s">
        <v>183</v>
      </c>
      <c r="F145" s="444" t="s">
        <v>379</v>
      </c>
      <c r="G145" s="741" t="s">
        <v>236</v>
      </c>
      <c r="H145" s="741"/>
      <c r="I145" s="397" t="s">
        <v>182</v>
      </c>
      <c r="J145" s="398">
        <v>1.0931999999999999</v>
      </c>
      <c r="K145" s="399">
        <v>34.9</v>
      </c>
      <c r="L145" s="399">
        <v>38.15</v>
      </c>
    </row>
    <row r="146" spans="2:12" ht="17.5" x14ac:dyDescent="0.3">
      <c r="B146" s="89"/>
      <c r="C146" s="444" t="s">
        <v>179</v>
      </c>
      <c r="D146" s="396">
        <v>1381</v>
      </c>
      <c r="E146" s="444" t="s">
        <v>183</v>
      </c>
      <c r="F146" s="444" t="s">
        <v>380</v>
      </c>
      <c r="G146" s="741" t="s">
        <v>236</v>
      </c>
      <c r="H146" s="741"/>
      <c r="I146" s="397" t="s">
        <v>192</v>
      </c>
      <c r="J146" s="398">
        <v>6.85</v>
      </c>
      <c r="K146" s="399">
        <v>1.1499999999999999</v>
      </c>
      <c r="L146" s="399">
        <v>7.87</v>
      </c>
    </row>
    <row r="147" spans="2:12" s="132" customFormat="1" ht="17.5" x14ac:dyDescent="0.3">
      <c r="B147" s="136"/>
      <c r="C147" s="444" t="s">
        <v>179</v>
      </c>
      <c r="D147" s="396">
        <v>34357</v>
      </c>
      <c r="E147" s="444" t="s">
        <v>183</v>
      </c>
      <c r="F147" s="444" t="s">
        <v>381</v>
      </c>
      <c r="G147" s="741" t="s">
        <v>236</v>
      </c>
      <c r="H147" s="741"/>
      <c r="I147" s="397" t="s">
        <v>192</v>
      </c>
      <c r="J147" s="398">
        <v>0.222</v>
      </c>
      <c r="K147" s="399">
        <v>6.75</v>
      </c>
      <c r="L147" s="399">
        <v>1.49</v>
      </c>
    </row>
    <row r="148" spans="2:12" ht="18" customHeight="1" x14ac:dyDescent="0.3">
      <c r="B148" s="89"/>
      <c r="C148" s="449"/>
      <c r="D148" s="449"/>
      <c r="E148" s="449"/>
      <c r="F148" s="449"/>
      <c r="G148" s="449" t="s">
        <v>172</v>
      </c>
      <c r="H148" s="400">
        <v>10.356335450532889</v>
      </c>
      <c r="I148" s="449" t="s">
        <v>173</v>
      </c>
      <c r="J148" s="400">
        <v>8.8800000000000008</v>
      </c>
      <c r="K148" s="449" t="s">
        <v>174</v>
      </c>
      <c r="L148" s="400">
        <v>19.239999999999998</v>
      </c>
    </row>
    <row r="149" spans="2:12" ht="18" thickBot="1" x14ac:dyDescent="0.35">
      <c r="B149" s="90"/>
      <c r="C149" s="449"/>
      <c r="D149" s="449"/>
      <c r="E149" s="449"/>
      <c r="F149" s="449"/>
      <c r="G149" s="449" t="s">
        <v>175</v>
      </c>
      <c r="H149" s="400">
        <v>16.440000000000001</v>
      </c>
      <c r="I149" s="449"/>
      <c r="J149" s="738" t="s">
        <v>176</v>
      </c>
      <c r="K149" s="738"/>
      <c r="L149" s="400">
        <v>89.63</v>
      </c>
    </row>
    <row r="150" spans="2:12" ht="18.5" thickTop="1" x14ac:dyDescent="0.3">
      <c r="B150" s="90"/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</row>
    <row r="151" spans="2:12" ht="18" x14ac:dyDescent="0.3">
      <c r="B151" s="90"/>
      <c r="C151" s="445" t="s">
        <v>319</v>
      </c>
      <c r="D151" s="390" t="s">
        <v>163</v>
      </c>
      <c r="E151" s="445" t="s">
        <v>164</v>
      </c>
      <c r="F151" s="445" t="s">
        <v>165</v>
      </c>
      <c r="G151" s="739" t="s">
        <v>166</v>
      </c>
      <c r="H151" s="739"/>
      <c r="I151" s="391" t="s">
        <v>167</v>
      </c>
      <c r="J151" s="390" t="s">
        <v>162</v>
      </c>
      <c r="K151" s="390" t="s">
        <v>168</v>
      </c>
      <c r="L151" s="390" t="s">
        <v>169</v>
      </c>
    </row>
    <row r="152" spans="2:12" ht="17.5" customHeight="1" x14ac:dyDescent="0.3">
      <c r="B152" s="91"/>
      <c r="C152" s="443" t="s">
        <v>170</v>
      </c>
      <c r="D152" s="392">
        <v>91926</v>
      </c>
      <c r="E152" s="443" t="s">
        <v>183</v>
      </c>
      <c r="F152" s="443" t="s">
        <v>194</v>
      </c>
      <c r="G152" s="740" t="s">
        <v>243</v>
      </c>
      <c r="H152" s="740"/>
      <c r="I152" s="393" t="s">
        <v>191</v>
      </c>
      <c r="J152" s="394">
        <v>1</v>
      </c>
      <c r="K152" s="395">
        <v>3.77</v>
      </c>
      <c r="L152" s="395">
        <v>3.77</v>
      </c>
    </row>
    <row r="153" spans="2:12" ht="17.5" customHeight="1" x14ac:dyDescent="0.3">
      <c r="B153" s="91"/>
      <c r="C153" s="444" t="s">
        <v>345</v>
      </c>
      <c r="D153" s="396">
        <v>88247</v>
      </c>
      <c r="E153" s="444" t="s">
        <v>183</v>
      </c>
      <c r="F153" s="444" t="s">
        <v>244</v>
      </c>
      <c r="G153" s="741" t="s">
        <v>178</v>
      </c>
      <c r="H153" s="741"/>
      <c r="I153" s="397" t="s">
        <v>184</v>
      </c>
      <c r="J153" s="398">
        <v>2.9000000000000001E-2</v>
      </c>
      <c r="K153" s="399">
        <v>18.809999999999999</v>
      </c>
      <c r="L153" s="399">
        <v>0.54</v>
      </c>
    </row>
    <row r="154" spans="2:12" ht="17.5" x14ac:dyDescent="0.3">
      <c r="B154" s="89"/>
      <c r="C154" s="444" t="s">
        <v>345</v>
      </c>
      <c r="D154" s="396">
        <v>88264</v>
      </c>
      <c r="E154" s="444" t="s">
        <v>183</v>
      </c>
      <c r="F154" s="444" t="s">
        <v>245</v>
      </c>
      <c r="G154" s="741" t="s">
        <v>178</v>
      </c>
      <c r="H154" s="741"/>
      <c r="I154" s="397" t="s">
        <v>184</v>
      </c>
      <c r="J154" s="398">
        <v>2.9000000000000001E-2</v>
      </c>
      <c r="K154" s="399">
        <v>22.67</v>
      </c>
      <c r="L154" s="399">
        <v>0.65</v>
      </c>
    </row>
    <row r="155" spans="2:12" s="132" customFormat="1" ht="35" x14ac:dyDescent="0.3">
      <c r="B155" s="136"/>
      <c r="C155" s="444" t="s">
        <v>179</v>
      </c>
      <c r="D155" s="396">
        <v>1014</v>
      </c>
      <c r="E155" s="444" t="s">
        <v>183</v>
      </c>
      <c r="F155" s="444" t="s">
        <v>247</v>
      </c>
      <c r="G155" s="741" t="s">
        <v>236</v>
      </c>
      <c r="H155" s="741"/>
      <c r="I155" s="397" t="s">
        <v>191</v>
      </c>
      <c r="J155" s="398">
        <v>1.2434000000000001</v>
      </c>
      <c r="K155" s="399">
        <v>2.0499999999999998</v>
      </c>
      <c r="L155" s="399">
        <v>2.54</v>
      </c>
    </row>
    <row r="156" spans="2:12" ht="18" customHeight="1" x14ac:dyDescent="0.3">
      <c r="B156" s="89"/>
      <c r="C156" s="444" t="s">
        <v>179</v>
      </c>
      <c r="D156" s="396">
        <v>21127</v>
      </c>
      <c r="E156" s="444" t="s">
        <v>183</v>
      </c>
      <c r="F156" s="444" t="s">
        <v>246</v>
      </c>
      <c r="G156" s="741" t="s">
        <v>236</v>
      </c>
      <c r="H156" s="741"/>
      <c r="I156" s="397" t="s">
        <v>177</v>
      </c>
      <c r="J156" s="398">
        <v>9.4000000000000004E-3</v>
      </c>
      <c r="K156" s="399">
        <v>5.0999999999999996</v>
      </c>
      <c r="L156" s="399">
        <v>0.04</v>
      </c>
    </row>
    <row r="157" spans="2:12" ht="17.5" x14ac:dyDescent="0.3">
      <c r="B157" s="90"/>
      <c r="C157" s="449"/>
      <c r="D157" s="449"/>
      <c r="E157" s="449"/>
      <c r="F157" s="449"/>
      <c r="G157" s="449" t="s">
        <v>172</v>
      </c>
      <c r="H157" s="400">
        <v>0.47906125524814297</v>
      </c>
      <c r="I157" s="449" t="s">
        <v>173</v>
      </c>
      <c r="J157" s="400">
        <v>0.41</v>
      </c>
      <c r="K157" s="449" t="s">
        <v>174</v>
      </c>
      <c r="L157" s="400">
        <v>0.89</v>
      </c>
    </row>
    <row r="158" spans="2:12" ht="18" thickBot="1" x14ac:dyDescent="0.35">
      <c r="B158" s="90"/>
      <c r="C158" s="449"/>
      <c r="D158" s="449"/>
      <c r="E158" s="449"/>
      <c r="F158" s="449"/>
      <c r="G158" s="449" t="s">
        <v>175</v>
      </c>
      <c r="H158" s="400">
        <v>0.84</v>
      </c>
      <c r="I158" s="449"/>
      <c r="J158" s="738" t="s">
        <v>176</v>
      </c>
      <c r="K158" s="738"/>
      <c r="L158" s="400">
        <v>4.6100000000000003</v>
      </c>
    </row>
    <row r="159" spans="2:12" ht="36" customHeight="1" thickTop="1" x14ac:dyDescent="0.3">
      <c r="B159" s="90"/>
      <c r="C159" s="196"/>
      <c r="D159" s="196"/>
      <c r="E159" s="196"/>
      <c r="F159" s="196"/>
      <c r="G159" s="196"/>
      <c r="H159" s="196"/>
      <c r="I159" s="196"/>
      <c r="J159" s="196"/>
      <c r="K159" s="196"/>
      <c r="L159" s="196"/>
    </row>
    <row r="160" spans="2:12" ht="17.5" customHeight="1" x14ac:dyDescent="0.3">
      <c r="B160" s="91"/>
      <c r="C160" s="445" t="s">
        <v>514</v>
      </c>
      <c r="D160" s="390" t="s">
        <v>163</v>
      </c>
      <c r="E160" s="445" t="s">
        <v>164</v>
      </c>
      <c r="F160" s="445" t="s">
        <v>165</v>
      </c>
      <c r="G160" s="739" t="s">
        <v>166</v>
      </c>
      <c r="H160" s="739"/>
      <c r="I160" s="391" t="s">
        <v>167</v>
      </c>
      <c r="J160" s="390" t="s">
        <v>162</v>
      </c>
      <c r="K160" s="390" t="s">
        <v>168</v>
      </c>
      <c r="L160" s="390" t="s">
        <v>169</v>
      </c>
    </row>
    <row r="161" spans="2:12" ht="17.5" customHeight="1" x14ac:dyDescent="0.3">
      <c r="B161" s="91"/>
      <c r="C161" s="443" t="s">
        <v>170</v>
      </c>
      <c r="D161" s="392">
        <v>91929</v>
      </c>
      <c r="E161" s="443" t="s">
        <v>183</v>
      </c>
      <c r="F161" s="443" t="s">
        <v>311</v>
      </c>
      <c r="G161" s="740" t="s">
        <v>243</v>
      </c>
      <c r="H161" s="740"/>
      <c r="I161" s="393" t="s">
        <v>191</v>
      </c>
      <c r="J161" s="394">
        <v>1</v>
      </c>
      <c r="K161" s="395">
        <v>6.28</v>
      </c>
      <c r="L161" s="395">
        <v>6.28</v>
      </c>
    </row>
    <row r="162" spans="2:12" ht="17.5" x14ac:dyDescent="0.3">
      <c r="B162" s="89"/>
      <c r="C162" s="444" t="s">
        <v>345</v>
      </c>
      <c r="D162" s="396">
        <v>88247</v>
      </c>
      <c r="E162" s="444" t="s">
        <v>183</v>
      </c>
      <c r="F162" s="444" t="s">
        <v>244</v>
      </c>
      <c r="G162" s="741" t="s">
        <v>178</v>
      </c>
      <c r="H162" s="741"/>
      <c r="I162" s="397" t="s">
        <v>184</v>
      </c>
      <c r="J162" s="398">
        <v>3.9E-2</v>
      </c>
      <c r="K162" s="399">
        <v>18.809999999999999</v>
      </c>
      <c r="L162" s="399">
        <v>0.73</v>
      </c>
    </row>
    <row r="163" spans="2:12" ht="17.5" x14ac:dyDescent="0.3">
      <c r="B163" s="88"/>
      <c r="C163" s="444" t="s">
        <v>345</v>
      </c>
      <c r="D163" s="396">
        <v>88264</v>
      </c>
      <c r="E163" s="444" t="s">
        <v>183</v>
      </c>
      <c r="F163" s="444" t="s">
        <v>245</v>
      </c>
      <c r="G163" s="741" t="s">
        <v>178</v>
      </c>
      <c r="H163" s="741"/>
      <c r="I163" s="397" t="s">
        <v>184</v>
      </c>
      <c r="J163" s="398">
        <v>3.9E-2</v>
      </c>
      <c r="K163" s="399">
        <v>22.67</v>
      </c>
      <c r="L163" s="399">
        <v>0.88</v>
      </c>
    </row>
    <row r="164" spans="2:12" ht="18" customHeight="1" x14ac:dyDescent="0.3">
      <c r="B164" s="89"/>
      <c r="C164" s="444" t="s">
        <v>179</v>
      </c>
      <c r="D164" s="396">
        <v>1021</v>
      </c>
      <c r="E164" s="444" t="s">
        <v>183</v>
      </c>
      <c r="F164" s="444" t="s">
        <v>321</v>
      </c>
      <c r="G164" s="741" t="s">
        <v>236</v>
      </c>
      <c r="H164" s="741"/>
      <c r="I164" s="397" t="s">
        <v>191</v>
      </c>
      <c r="J164" s="398">
        <v>1.2434000000000001</v>
      </c>
      <c r="K164" s="399">
        <v>3.73</v>
      </c>
      <c r="L164" s="399">
        <v>4.63</v>
      </c>
    </row>
    <row r="165" spans="2:12" s="132" customFormat="1" ht="17.5" x14ac:dyDescent="0.3">
      <c r="B165" s="135"/>
      <c r="C165" s="444" t="s">
        <v>179</v>
      </c>
      <c r="D165" s="396">
        <v>21127</v>
      </c>
      <c r="E165" s="444" t="s">
        <v>183</v>
      </c>
      <c r="F165" s="444" t="s">
        <v>246</v>
      </c>
      <c r="G165" s="741" t="s">
        <v>236</v>
      </c>
      <c r="H165" s="741"/>
      <c r="I165" s="397" t="s">
        <v>177</v>
      </c>
      <c r="J165" s="398">
        <v>9.4000000000000004E-3</v>
      </c>
      <c r="K165" s="399">
        <v>5.0999999999999996</v>
      </c>
      <c r="L165" s="399">
        <v>0.04</v>
      </c>
    </row>
    <row r="166" spans="2:12" ht="17.5" x14ac:dyDescent="0.3">
      <c r="B166" s="90"/>
      <c r="C166" s="449"/>
      <c r="D166" s="449"/>
      <c r="E166" s="449"/>
      <c r="F166" s="449"/>
      <c r="G166" s="449" t="s">
        <v>172</v>
      </c>
      <c r="H166" s="400">
        <v>0.65130799870814937</v>
      </c>
      <c r="I166" s="449" t="s">
        <v>173</v>
      </c>
      <c r="J166" s="400">
        <v>0.56000000000000005</v>
      </c>
      <c r="K166" s="449" t="s">
        <v>174</v>
      </c>
      <c r="L166" s="400">
        <v>1.21</v>
      </c>
    </row>
    <row r="167" spans="2:12" ht="36" customHeight="1" thickBot="1" x14ac:dyDescent="0.35">
      <c r="B167" s="91"/>
      <c r="C167" s="449"/>
      <c r="D167" s="449"/>
      <c r="E167" s="449"/>
      <c r="F167" s="449"/>
      <c r="G167" s="449" t="s">
        <v>175</v>
      </c>
      <c r="H167" s="400">
        <v>1.41</v>
      </c>
      <c r="I167" s="449"/>
      <c r="J167" s="738" t="s">
        <v>176</v>
      </c>
      <c r="K167" s="738"/>
      <c r="L167" s="400">
        <v>7.69</v>
      </c>
    </row>
    <row r="168" spans="2:12" ht="17.5" customHeight="1" thickTop="1" x14ac:dyDescent="0.3">
      <c r="B168" s="91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</row>
    <row r="169" spans="2:12" ht="17.5" customHeight="1" x14ac:dyDescent="0.3">
      <c r="B169" s="89"/>
      <c r="C169" s="445" t="s">
        <v>515</v>
      </c>
      <c r="D169" s="390" t="s">
        <v>163</v>
      </c>
      <c r="E169" s="445" t="s">
        <v>164</v>
      </c>
      <c r="F169" s="445" t="s">
        <v>165</v>
      </c>
      <c r="G169" s="739" t="s">
        <v>166</v>
      </c>
      <c r="H169" s="739"/>
      <c r="I169" s="391" t="s">
        <v>167</v>
      </c>
      <c r="J169" s="390" t="s">
        <v>162</v>
      </c>
      <c r="K169" s="390" t="s">
        <v>168</v>
      </c>
      <c r="L169" s="390" t="s">
        <v>169</v>
      </c>
    </row>
    <row r="170" spans="2:12" ht="35" customHeight="1" x14ac:dyDescent="0.3">
      <c r="B170" s="88"/>
      <c r="C170" s="443" t="s">
        <v>170</v>
      </c>
      <c r="D170" s="392">
        <v>92980</v>
      </c>
      <c r="E170" s="443" t="s">
        <v>183</v>
      </c>
      <c r="F170" s="443" t="s">
        <v>195</v>
      </c>
      <c r="G170" s="740" t="s">
        <v>243</v>
      </c>
      <c r="H170" s="740"/>
      <c r="I170" s="393" t="s">
        <v>191</v>
      </c>
      <c r="J170" s="394">
        <v>1</v>
      </c>
      <c r="K170" s="395">
        <v>9.5500000000000007</v>
      </c>
      <c r="L170" s="395">
        <v>9.5500000000000007</v>
      </c>
    </row>
    <row r="171" spans="2:12" ht="17.5" x14ac:dyDescent="0.3">
      <c r="B171" s="89"/>
      <c r="C171" s="444" t="s">
        <v>345</v>
      </c>
      <c r="D171" s="396">
        <v>88247</v>
      </c>
      <c r="E171" s="444" t="s">
        <v>183</v>
      </c>
      <c r="F171" s="444" t="s">
        <v>244</v>
      </c>
      <c r="G171" s="741" t="s">
        <v>178</v>
      </c>
      <c r="H171" s="741"/>
      <c r="I171" s="397" t="s">
        <v>184</v>
      </c>
      <c r="J171" s="398">
        <v>8.9999999999999993E-3</v>
      </c>
      <c r="K171" s="399">
        <v>18.809999999999999</v>
      </c>
      <c r="L171" s="399">
        <v>0.16</v>
      </c>
    </row>
    <row r="172" spans="2:12" ht="17.5" x14ac:dyDescent="0.3">
      <c r="B172" s="90"/>
      <c r="C172" s="444" t="s">
        <v>345</v>
      </c>
      <c r="D172" s="396">
        <v>88264</v>
      </c>
      <c r="E172" s="444" t="s">
        <v>183</v>
      </c>
      <c r="F172" s="444" t="s">
        <v>245</v>
      </c>
      <c r="G172" s="741" t="s">
        <v>178</v>
      </c>
      <c r="H172" s="741"/>
      <c r="I172" s="397" t="s">
        <v>184</v>
      </c>
      <c r="J172" s="398">
        <v>8.9999999999999993E-3</v>
      </c>
      <c r="K172" s="399">
        <v>22.67</v>
      </c>
      <c r="L172" s="399">
        <v>0.2</v>
      </c>
    </row>
    <row r="173" spans="2:12" s="132" customFormat="1" ht="18" customHeight="1" x14ac:dyDescent="0.3">
      <c r="B173" s="135"/>
      <c r="C173" s="444" t="s">
        <v>179</v>
      </c>
      <c r="D173" s="396">
        <v>1020</v>
      </c>
      <c r="E173" s="444" t="s">
        <v>183</v>
      </c>
      <c r="F173" s="444" t="s">
        <v>248</v>
      </c>
      <c r="G173" s="741" t="s">
        <v>236</v>
      </c>
      <c r="H173" s="741"/>
      <c r="I173" s="397" t="s">
        <v>191</v>
      </c>
      <c r="J173" s="398">
        <v>1.0269999999999999</v>
      </c>
      <c r="K173" s="399">
        <v>8.9</v>
      </c>
      <c r="L173" s="399">
        <v>9.14</v>
      </c>
    </row>
    <row r="174" spans="2:12" ht="17.5" x14ac:dyDescent="0.3">
      <c r="B174" s="90"/>
      <c r="C174" s="444" t="s">
        <v>179</v>
      </c>
      <c r="D174" s="396">
        <v>21127</v>
      </c>
      <c r="E174" s="444" t="s">
        <v>183</v>
      </c>
      <c r="F174" s="444" t="s">
        <v>246</v>
      </c>
      <c r="G174" s="741" t="s">
        <v>236</v>
      </c>
      <c r="H174" s="741"/>
      <c r="I174" s="397" t="s">
        <v>177</v>
      </c>
      <c r="J174" s="398">
        <v>0.01</v>
      </c>
      <c r="K174" s="399">
        <v>5.0999999999999996</v>
      </c>
      <c r="L174" s="399">
        <v>0.05</v>
      </c>
    </row>
    <row r="175" spans="2:12" ht="17.5" x14ac:dyDescent="0.3">
      <c r="B175" s="90"/>
      <c r="C175" s="449"/>
      <c r="D175" s="449"/>
      <c r="E175" s="449"/>
      <c r="F175" s="449"/>
      <c r="G175" s="449" t="s">
        <v>172</v>
      </c>
      <c r="H175" s="400">
        <v>0.14533318979438045</v>
      </c>
      <c r="I175" s="449" t="s">
        <v>173</v>
      </c>
      <c r="J175" s="400">
        <v>0.12</v>
      </c>
      <c r="K175" s="449" t="s">
        <v>174</v>
      </c>
      <c r="L175" s="400">
        <v>0.27</v>
      </c>
    </row>
    <row r="176" spans="2:12" ht="36" customHeight="1" thickBot="1" x14ac:dyDescent="0.35">
      <c r="B176" s="90"/>
      <c r="C176" s="449"/>
      <c r="D176" s="449"/>
      <c r="E176" s="449"/>
      <c r="F176" s="449"/>
      <c r="G176" s="449" t="s">
        <v>175</v>
      </c>
      <c r="H176" s="400">
        <v>2.14</v>
      </c>
      <c r="I176" s="449"/>
      <c r="J176" s="738" t="s">
        <v>176</v>
      </c>
      <c r="K176" s="738"/>
      <c r="L176" s="400">
        <v>11.69</v>
      </c>
    </row>
    <row r="177" spans="2:12" ht="17.5" customHeight="1" thickTop="1" x14ac:dyDescent="0.3">
      <c r="B177" s="91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</row>
    <row r="178" spans="2:12" ht="17.5" customHeight="1" x14ac:dyDescent="0.3">
      <c r="B178" s="91"/>
      <c r="C178" s="445" t="s">
        <v>516</v>
      </c>
      <c r="D178" s="390" t="s">
        <v>163</v>
      </c>
      <c r="E178" s="445" t="s">
        <v>164</v>
      </c>
      <c r="F178" s="445" t="s">
        <v>165</v>
      </c>
      <c r="G178" s="739" t="s">
        <v>166</v>
      </c>
      <c r="H178" s="739"/>
      <c r="I178" s="391" t="s">
        <v>167</v>
      </c>
      <c r="J178" s="390" t="s">
        <v>162</v>
      </c>
      <c r="K178" s="390" t="s">
        <v>168</v>
      </c>
      <c r="L178" s="390" t="s">
        <v>169</v>
      </c>
    </row>
    <row r="179" spans="2:12" ht="36" x14ac:dyDescent="0.3">
      <c r="B179" s="89"/>
      <c r="C179" s="443" t="s">
        <v>170</v>
      </c>
      <c r="D179" s="392">
        <v>91953</v>
      </c>
      <c r="E179" s="443" t="s">
        <v>183</v>
      </c>
      <c r="F179" s="443" t="s">
        <v>303</v>
      </c>
      <c r="G179" s="740" t="s">
        <v>243</v>
      </c>
      <c r="H179" s="740"/>
      <c r="I179" s="393" t="s">
        <v>177</v>
      </c>
      <c r="J179" s="394">
        <v>1</v>
      </c>
      <c r="K179" s="395">
        <v>25.66</v>
      </c>
      <c r="L179" s="395">
        <v>25.66</v>
      </c>
    </row>
    <row r="180" spans="2:12" ht="35" x14ac:dyDescent="0.3">
      <c r="B180" s="88"/>
      <c r="C180" s="444" t="s">
        <v>345</v>
      </c>
      <c r="D180" s="396">
        <v>91946</v>
      </c>
      <c r="E180" s="444" t="s">
        <v>183</v>
      </c>
      <c r="F180" s="444" t="s">
        <v>249</v>
      </c>
      <c r="G180" s="741" t="s">
        <v>243</v>
      </c>
      <c r="H180" s="741"/>
      <c r="I180" s="397" t="s">
        <v>177</v>
      </c>
      <c r="J180" s="398">
        <v>1</v>
      </c>
      <c r="K180" s="399">
        <v>9.51</v>
      </c>
      <c r="L180" s="399">
        <v>9.51</v>
      </c>
    </row>
    <row r="181" spans="2:12" ht="18" customHeight="1" x14ac:dyDescent="0.3">
      <c r="B181" s="89"/>
      <c r="C181" s="444" t="s">
        <v>345</v>
      </c>
      <c r="D181" s="396">
        <v>91952</v>
      </c>
      <c r="E181" s="444" t="s">
        <v>183</v>
      </c>
      <c r="F181" s="444" t="s">
        <v>322</v>
      </c>
      <c r="G181" s="741" t="s">
        <v>243</v>
      </c>
      <c r="H181" s="741"/>
      <c r="I181" s="397" t="s">
        <v>177</v>
      </c>
      <c r="J181" s="398">
        <v>1</v>
      </c>
      <c r="K181" s="399">
        <v>16.149999999999999</v>
      </c>
      <c r="L181" s="399">
        <v>16.149999999999999</v>
      </c>
    </row>
    <row r="182" spans="2:12" ht="17.5" x14ac:dyDescent="0.3">
      <c r="B182" s="90"/>
      <c r="C182" s="449"/>
      <c r="D182" s="449"/>
      <c r="E182" s="449"/>
      <c r="F182" s="449"/>
      <c r="G182" s="449" t="s">
        <v>172</v>
      </c>
      <c r="H182" s="400">
        <v>6.0286359999999997</v>
      </c>
      <c r="I182" s="449" t="s">
        <v>173</v>
      </c>
      <c r="J182" s="400">
        <v>5.17</v>
      </c>
      <c r="K182" s="449" t="s">
        <v>174</v>
      </c>
      <c r="L182" s="400">
        <v>11.2</v>
      </c>
    </row>
    <row r="183" spans="2:12" s="132" customFormat="1" ht="18" thickBot="1" x14ac:dyDescent="0.35">
      <c r="B183" s="134"/>
      <c r="C183" s="449"/>
      <c r="D183" s="449"/>
      <c r="E183" s="449"/>
      <c r="F183" s="449"/>
      <c r="G183" s="449" t="s">
        <v>175</v>
      </c>
      <c r="H183" s="400">
        <v>5.76</v>
      </c>
      <c r="I183" s="449"/>
      <c r="J183" s="738" t="s">
        <v>176</v>
      </c>
      <c r="K183" s="738"/>
      <c r="L183" s="400">
        <v>31.42</v>
      </c>
    </row>
    <row r="184" spans="2:12" ht="36" customHeight="1" thickTop="1" x14ac:dyDescent="0.3">
      <c r="B184" s="91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</row>
    <row r="185" spans="2:12" ht="17.5" customHeight="1" x14ac:dyDescent="0.3">
      <c r="B185" s="89"/>
      <c r="C185" s="445" t="s">
        <v>517</v>
      </c>
      <c r="D185" s="390" t="s">
        <v>163</v>
      </c>
      <c r="E185" s="445" t="s">
        <v>164</v>
      </c>
      <c r="F185" s="445" t="s">
        <v>165</v>
      </c>
      <c r="G185" s="739" t="s">
        <v>166</v>
      </c>
      <c r="H185" s="739"/>
      <c r="I185" s="391" t="s">
        <v>167</v>
      </c>
      <c r="J185" s="390" t="s">
        <v>162</v>
      </c>
      <c r="K185" s="390" t="s">
        <v>168</v>
      </c>
      <c r="L185" s="390" t="s">
        <v>169</v>
      </c>
    </row>
    <row r="186" spans="2:12" ht="17.5" customHeight="1" x14ac:dyDescent="0.3">
      <c r="B186" s="88"/>
      <c r="C186" s="443" t="s">
        <v>170</v>
      </c>
      <c r="D186" s="392">
        <v>91959</v>
      </c>
      <c r="E186" s="443" t="s">
        <v>183</v>
      </c>
      <c r="F186" s="443" t="s">
        <v>304</v>
      </c>
      <c r="G186" s="740" t="s">
        <v>243</v>
      </c>
      <c r="H186" s="740"/>
      <c r="I186" s="393" t="s">
        <v>177</v>
      </c>
      <c r="J186" s="394">
        <v>1</v>
      </c>
      <c r="K186" s="395">
        <v>39.26</v>
      </c>
      <c r="L186" s="395">
        <v>39.26</v>
      </c>
    </row>
    <row r="187" spans="2:12" ht="35" customHeight="1" x14ac:dyDescent="0.3">
      <c r="B187" s="88"/>
      <c r="C187" s="444" t="s">
        <v>345</v>
      </c>
      <c r="D187" s="396">
        <v>91946</v>
      </c>
      <c r="E187" s="444" t="s">
        <v>183</v>
      </c>
      <c r="F187" s="444" t="s">
        <v>249</v>
      </c>
      <c r="G187" s="741" t="s">
        <v>243</v>
      </c>
      <c r="H187" s="741"/>
      <c r="I187" s="397" t="s">
        <v>177</v>
      </c>
      <c r="J187" s="398">
        <v>1</v>
      </c>
      <c r="K187" s="399">
        <v>9.51</v>
      </c>
      <c r="L187" s="399">
        <v>9.51</v>
      </c>
    </row>
    <row r="188" spans="2:12" ht="35" customHeight="1" x14ac:dyDescent="0.3">
      <c r="B188" s="88"/>
      <c r="C188" s="444" t="s">
        <v>345</v>
      </c>
      <c r="D188" s="396">
        <v>91958</v>
      </c>
      <c r="E188" s="444" t="s">
        <v>183</v>
      </c>
      <c r="F188" s="444" t="s">
        <v>323</v>
      </c>
      <c r="G188" s="741" t="s">
        <v>243</v>
      </c>
      <c r="H188" s="741"/>
      <c r="I188" s="397" t="s">
        <v>177</v>
      </c>
      <c r="J188" s="398">
        <v>1</v>
      </c>
      <c r="K188" s="399">
        <v>29.75</v>
      </c>
      <c r="L188" s="399">
        <v>29.75</v>
      </c>
    </row>
    <row r="189" spans="2:12" ht="52.5" customHeight="1" x14ac:dyDescent="0.3">
      <c r="B189" s="88"/>
      <c r="C189" s="449"/>
      <c r="D189" s="449"/>
      <c r="E189" s="449"/>
      <c r="F189" s="449"/>
      <c r="G189" s="449" t="s">
        <v>172</v>
      </c>
      <c r="H189" s="400">
        <v>8.8760899999999996</v>
      </c>
      <c r="I189" s="449" t="s">
        <v>173</v>
      </c>
      <c r="J189" s="400">
        <v>7.61</v>
      </c>
      <c r="K189" s="449" t="s">
        <v>174</v>
      </c>
      <c r="L189" s="400">
        <v>16.489999999999998</v>
      </c>
    </row>
    <row r="190" spans="2:12" ht="52.5" customHeight="1" thickBot="1" x14ac:dyDescent="0.35">
      <c r="B190" s="88"/>
      <c r="C190" s="449"/>
      <c r="D190" s="449"/>
      <c r="E190" s="449"/>
      <c r="F190" s="449"/>
      <c r="G190" s="449" t="s">
        <v>175</v>
      </c>
      <c r="H190" s="400">
        <v>8.82</v>
      </c>
      <c r="I190" s="449"/>
      <c r="J190" s="738" t="s">
        <v>176</v>
      </c>
      <c r="K190" s="738"/>
      <c r="L190" s="400">
        <v>48.08</v>
      </c>
    </row>
    <row r="191" spans="2:12" ht="35" customHeight="1" thickTop="1" x14ac:dyDescent="0.3">
      <c r="B191" s="88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</row>
    <row r="192" spans="2:12" ht="35" customHeight="1" x14ac:dyDescent="0.3">
      <c r="B192" s="88"/>
      <c r="C192" s="445" t="s">
        <v>518</v>
      </c>
      <c r="D192" s="390" t="s">
        <v>163</v>
      </c>
      <c r="E192" s="445" t="s">
        <v>164</v>
      </c>
      <c r="F192" s="445" t="s">
        <v>165</v>
      </c>
      <c r="G192" s="739" t="s">
        <v>166</v>
      </c>
      <c r="H192" s="739"/>
      <c r="I192" s="391" t="s">
        <v>167</v>
      </c>
      <c r="J192" s="390" t="s">
        <v>162</v>
      </c>
      <c r="K192" s="390" t="s">
        <v>168</v>
      </c>
      <c r="L192" s="390" t="s">
        <v>169</v>
      </c>
    </row>
    <row r="193" spans="2:12" ht="52.5" customHeight="1" x14ac:dyDescent="0.3">
      <c r="B193" s="89"/>
      <c r="C193" s="443" t="s">
        <v>170</v>
      </c>
      <c r="D193" s="392">
        <v>92000</v>
      </c>
      <c r="E193" s="443" t="s">
        <v>183</v>
      </c>
      <c r="F193" s="443" t="s">
        <v>305</v>
      </c>
      <c r="G193" s="740" t="s">
        <v>243</v>
      </c>
      <c r="H193" s="740"/>
      <c r="I193" s="393" t="s">
        <v>177</v>
      </c>
      <c r="J193" s="394">
        <v>1</v>
      </c>
      <c r="K193" s="395">
        <v>26.98</v>
      </c>
      <c r="L193" s="395">
        <v>26.98</v>
      </c>
    </row>
    <row r="194" spans="2:12" ht="35" customHeight="1" x14ac:dyDescent="0.3">
      <c r="B194" s="90"/>
      <c r="C194" s="444" t="s">
        <v>345</v>
      </c>
      <c r="D194" s="396">
        <v>91946</v>
      </c>
      <c r="E194" s="444" t="s">
        <v>183</v>
      </c>
      <c r="F194" s="444" t="s">
        <v>249</v>
      </c>
      <c r="G194" s="741" t="s">
        <v>243</v>
      </c>
      <c r="H194" s="741"/>
      <c r="I194" s="397" t="s">
        <v>177</v>
      </c>
      <c r="J194" s="398">
        <v>1</v>
      </c>
      <c r="K194" s="399">
        <v>9.51</v>
      </c>
      <c r="L194" s="399">
        <v>9.51</v>
      </c>
    </row>
    <row r="195" spans="2:12" ht="35" x14ac:dyDescent="0.3">
      <c r="B195" s="91"/>
      <c r="C195" s="444" t="s">
        <v>345</v>
      </c>
      <c r="D195" s="396">
        <v>91998</v>
      </c>
      <c r="E195" s="444" t="s">
        <v>183</v>
      </c>
      <c r="F195" s="444" t="s">
        <v>324</v>
      </c>
      <c r="G195" s="741" t="s">
        <v>243</v>
      </c>
      <c r="H195" s="741"/>
      <c r="I195" s="397" t="s">
        <v>177</v>
      </c>
      <c r="J195" s="398">
        <v>1</v>
      </c>
      <c r="K195" s="399">
        <v>17.47</v>
      </c>
      <c r="L195" s="399">
        <v>17.47</v>
      </c>
    </row>
    <row r="196" spans="2:12" ht="17.5" x14ac:dyDescent="0.3">
      <c r="B196" s="91"/>
      <c r="C196" s="449"/>
      <c r="D196" s="449"/>
      <c r="E196" s="449"/>
      <c r="F196" s="449"/>
      <c r="G196" s="449" t="s">
        <v>172</v>
      </c>
      <c r="H196" s="400">
        <v>6.1955001000000003</v>
      </c>
      <c r="I196" s="449" t="s">
        <v>173</v>
      </c>
      <c r="J196" s="400">
        <v>5.31</v>
      </c>
      <c r="K196" s="449" t="s">
        <v>174</v>
      </c>
      <c r="L196" s="400">
        <v>11.51</v>
      </c>
    </row>
    <row r="197" spans="2:12" s="132" customFormat="1" ht="18" thickBot="1" x14ac:dyDescent="0.35">
      <c r="B197" s="133"/>
      <c r="C197" s="449"/>
      <c r="D197" s="449"/>
      <c r="E197" s="449"/>
      <c r="F197" s="449"/>
      <c r="G197" s="449" t="s">
        <v>175</v>
      </c>
      <c r="H197" s="400">
        <v>6.06</v>
      </c>
      <c r="I197" s="449"/>
      <c r="J197" s="738" t="s">
        <v>176</v>
      </c>
      <c r="K197" s="738"/>
      <c r="L197" s="400">
        <v>33.04</v>
      </c>
    </row>
    <row r="198" spans="2:12" ht="18.5" thickTop="1" x14ac:dyDescent="0.3">
      <c r="B198" s="88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</row>
    <row r="199" spans="2:12" ht="18" x14ac:dyDescent="0.3">
      <c r="B199" s="89"/>
      <c r="C199" s="445" t="s">
        <v>519</v>
      </c>
      <c r="D199" s="390" t="s">
        <v>163</v>
      </c>
      <c r="E199" s="445" t="s">
        <v>164</v>
      </c>
      <c r="F199" s="445" t="s">
        <v>165</v>
      </c>
      <c r="G199" s="739" t="s">
        <v>166</v>
      </c>
      <c r="H199" s="739"/>
      <c r="I199" s="391" t="s">
        <v>167</v>
      </c>
      <c r="J199" s="390" t="s">
        <v>162</v>
      </c>
      <c r="K199" s="390" t="s">
        <v>168</v>
      </c>
      <c r="L199" s="390" t="s">
        <v>169</v>
      </c>
    </row>
    <row r="200" spans="2:12" ht="36" x14ac:dyDescent="0.3">
      <c r="B200" s="90"/>
      <c r="C200" s="443" t="s">
        <v>170</v>
      </c>
      <c r="D200" s="392">
        <v>91996</v>
      </c>
      <c r="E200" s="443" t="s">
        <v>183</v>
      </c>
      <c r="F200" s="443" t="s">
        <v>197</v>
      </c>
      <c r="G200" s="740" t="s">
        <v>243</v>
      </c>
      <c r="H200" s="740"/>
      <c r="I200" s="393" t="s">
        <v>177</v>
      </c>
      <c r="J200" s="394">
        <v>1</v>
      </c>
      <c r="K200" s="395">
        <v>30.09</v>
      </c>
      <c r="L200" s="395">
        <v>30.09</v>
      </c>
    </row>
    <row r="201" spans="2:12" ht="35" x14ac:dyDescent="0.3">
      <c r="B201" s="91"/>
      <c r="C201" s="444" t="s">
        <v>345</v>
      </c>
      <c r="D201" s="396">
        <v>91946</v>
      </c>
      <c r="E201" s="444" t="s">
        <v>183</v>
      </c>
      <c r="F201" s="444" t="s">
        <v>249</v>
      </c>
      <c r="G201" s="741" t="s">
        <v>243</v>
      </c>
      <c r="H201" s="741"/>
      <c r="I201" s="397" t="s">
        <v>177</v>
      </c>
      <c r="J201" s="398">
        <v>1</v>
      </c>
      <c r="K201" s="399">
        <v>9.51</v>
      </c>
      <c r="L201" s="399">
        <v>9.51</v>
      </c>
    </row>
    <row r="202" spans="2:12" ht="35" x14ac:dyDescent="0.3">
      <c r="B202" s="91"/>
      <c r="C202" s="444" t="s">
        <v>345</v>
      </c>
      <c r="D202" s="396">
        <v>91994</v>
      </c>
      <c r="E202" s="444" t="s">
        <v>183</v>
      </c>
      <c r="F202" s="444" t="s">
        <v>250</v>
      </c>
      <c r="G202" s="741" t="s">
        <v>243</v>
      </c>
      <c r="H202" s="741"/>
      <c r="I202" s="397" t="s">
        <v>177</v>
      </c>
      <c r="J202" s="398">
        <v>1</v>
      </c>
      <c r="K202" s="399">
        <v>20.58</v>
      </c>
      <c r="L202" s="399">
        <v>20.58</v>
      </c>
    </row>
    <row r="203" spans="2:12" ht="17.5" x14ac:dyDescent="0.3">
      <c r="C203" s="449"/>
      <c r="D203" s="449"/>
      <c r="E203" s="449"/>
      <c r="F203" s="449"/>
      <c r="G203" s="449" t="s">
        <v>172</v>
      </c>
      <c r="H203" s="400">
        <v>7.4496716546452788</v>
      </c>
      <c r="I203" s="449" t="s">
        <v>173</v>
      </c>
      <c r="J203" s="400">
        <v>6.39</v>
      </c>
      <c r="K203" s="449" t="s">
        <v>174</v>
      </c>
      <c r="L203" s="400">
        <v>13.84</v>
      </c>
    </row>
    <row r="204" spans="2:12" ht="18" thickBot="1" x14ac:dyDescent="0.35">
      <c r="C204" s="449"/>
      <c r="D204" s="449"/>
      <c r="E204" s="449"/>
      <c r="F204" s="449"/>
      <c r="G204" s="449" t="s">
        <v>175</v>
      </c>
      <c r="H204" s="400">
        <v>6.76</v>
      </c>
      <c r="I204" s="449"/>
      <c r="J204" s="738" t="s">
        <v>176</v>
      </c>
      <c r="K204" s="738"/>
      <c r="L204" s="400">
        <v>36.85</v>
      </c>
    </row>
    <row r="205" spans="2:12" s="132" customFormat="1" ht="18.5" thickTop="1" x14ac:dyDescent="0.3">
      <c r="B205" s="115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</row>
    <row r="206" spans="2:12" ht="18" x14ac:dyDescent="0.3">
      <c r="C206" s="445" t="s">
        <v>520</v>
      </c>
      <c r="D206" s="390" t="s">
        <v>163</v>
      </c>
      <c r="E206" s="445" t="s">
        <v>164</v>
      </c>
      <c r="F206" s="445" t="s">
        <v>165</v>
      </c>
      <c r="G206" s="739" t="s">
        <v>166</v>
      </c>
      <c r="H206" s="739"/>
      <c r="I206" s="391" t="s">
        <v>167</v>
      </c>
      <c r="J206" s="390" t="s">
        <v>162</v>
      </c>
      <c r="K206" s="390" t="s">
        <v>168</v>
      </c>
      <c r="L206" s="390" t="s">
        <v>169</v>
      </c>
    </row>
    <row r="207" spans="2:12" ht="18" customHeight="1" x14ac:dyDescent="0.3">
      <c r="C207" s="443" t="s">
        <v>170</v>
      </c>
      <c r="D207" s="392">
        <v>91992</v>
      </c>
      <c r="E207" s="443" t="s">
        <v>183</v>
      </c>
      <c r="F207" s="443" t="s">
        <v>196</v>
      </c>
      <c r="G207" s="740" t="s">
        <v>243</v>
      </c>
      <c r="H207" s="740"/>
      <c r="I207" s="393" t="s">
        <v>177</v>
      </c>
      <c r="J207" s="394">
        <v>1</v>
      </c>
      <c r="K207" s="395">
        <v>38.14</v>
      </c>
      <c r="L207" s="395">
        <v>38.14</v>
      </c>
    </row>
    <row r="208" spans="2:12" ht="35" x14ac:dyDescent="0.3">
      <c r="C208" s="444" t="s">
        <v>345</v>
      </c>
      <c r="D208" s="396">
        <v>91946</v>
      </c>
      <c r="E208" s="444" t="s">
        <v>183</v>
      </c>
      <c r="F208" s="444" t="s">
        <v>249</v>
      </c>
      <c r="G208" s="741" t="s">
        <v>243</v>
      </c>
      <c r="H208" s="741"/>
      <c r="I208" s="397" t="s">
        <v>177</v>
      </c>
      <c r="J208" s="398">
        <v>1</v>
      </c>
      <c r="K208" s="399">
        <v>9.51</v>
      </c>
      <c r="L208" s="399">
        <v>9.51</v>
      </c>
    </row>
    <row r="209" spans="2:12" ht="35" x14ac:dyDescent="0.3">
      <c r="C209" s="444" t="s">
        <v>345</v>
      </c>
      <c r="D209" s="396">
        <v>91990</v>
      </c>
      <c r="E209" s="444" t="s">
        <v>183</v>
      </c>
      <c r="F209" s="444" t="s">
        <v>251</v>
      </c>
      <c r="G209" s="741" t="s">
        <v>243</v>
      </c>
      <c r="H209" s="741"/>
      <c r="I209" s="397" t="s">
        <v>177</v>
      </c>
      <c r="J209" s="398">
        <v>1</v>
      </c>
      <c r="K209" s="399">
        <v>28.63</v>
      </c>
      <c r="L209" s="399">
        <v>28.63</v>
      </c>
    </row>
    <row r="210" spans="2:12" ht="36" customHeight="1" x14ac:dyDescent="0.3">
      <c r="C210" s="449"/>
      <c r="D210" s="449"/>
      <c r="E210" s="449"/>
      <c r="F210" s="449"/>
      <c r="G210" s="449" t="s">
        <v>172</v>
      </c>
      <c r="H210" s="400">
        <v>10.7062116</v>
      </c>
      <c r="I210" s="449" t="s">
        <v>173</v>
      </c>
      <c r="J210" s="400">
        <v>9.18</v>
      </c>
      <c r="K210" s="449" t="s">
        <v>174</v>
      </c>
      <c r="L210" s="400">
        <v>19.89</v>
      </c>
    </row>
    <row r="211" spans="2:12" ht="17.5" customHeight="1" thickBot="1" x14ac:dyDescent="0.35">
      <c r="C211" s="449"/>
      <c r="D211" s="449"/>
      <c r="E211" s="449"/>
      <c r="F211" s="449"/>
      <c r="G211" s="449" t="s">
        <v>175</v>
      </c>
      <c r="H211" s="400">
        <v>8.57</v>
      </c>
      <c r="I211" s="449"/>
      <c r="J211" s="738" t="s">
        <v>176</v>
      </c>
      <c r="K211" s="738"/>
      <c r="L211" s="400">
        <v>46.71</v>
      </c>
    </row>
    <row r="212" spans="2:12" ht="18.5" thickTop="1" x14ac:dyDescent="0.3">
      <c r="C212" s="196"/>
      <c r="D212" s="196"/>
      <c r="E212" s="196"/>
      <c r="F212" s="196"/>
      <c r="G212" s="196"/>
      <c r="H212" s="196"/>
      <c r="I212" s="196"/>
      <c r="J212" s="196"/>
      <c r="K212" s="196"/>
      <c r="L212" s="196"/>
    </row>
    <row r="213" spans="2:12" ht="18" x14ac:dyDescent="0.3">
      <c r="C213" s="445" t="s">
        <v>521</v>
      </c>
      <c r="D213" s="390" t="s">
        <v>163</v>
      </c>
      <c r="E213" s="445" t="s">
        <v>164</v>
      </c>
      <c r="F213" s="445" t="s">
        <v>165</v>
      </c>
      <c r="G213" s="739" t="s">
        <v>166</v>
      </c>
      <c r="H213" s="739"/>
      <c r="I213" s="391" t="s">
        <v>167</v>
      </c>
      <c r="J213" s="390" t="s">
        <v>162</v>
      </c>
      <c r="K213" s="390" t="s">
        <v>168</v>
      </c>
      <c r="L213" s="390" t="s">
        <v>169</v>
      </c>
    </row>
    <row r="214" spans="2:12" ht="18" customHeight="1" x14ac:dyDescent="0.3">
      <c r="C214" s="443" t="s">
        <v>170</v>
      </c>
      <c r="D214" s="392">
        <v>97589</v>
      </c>
      <c r="E214" s="443" t="s">
        <v>183</v>
      </c>
      <c r="F214" s="443" t="s">
        <v>306</v>
      </c>
      <c r="G214" s="740" t="s">
        <v>243</v>
      </c>
      <c r="H214" s="740"/>
      <c r="I214" s="393" t="s">
        <v>177</v>
      </c>
      <c r="J214" s="394">
        <v>1</v>
      </c>
      <c r="K214" s="395">
        <v>33.270000000000003</v>
      </c>
      <c r="L214" s="395">
        <v>33.270000000000003</v>
      </c>
    </row>
    <row r="215" spans="2:12" ht="17.5" x14ac:dyDescent="0.3">
      <c r="C215" s="444" t="s">
        <v>345</v>
      </c>
      <c r="D215" s="396">
        <v>88247</v>
      </c>
      <c r="E215" s="444" t="s">
        <v>183</v>
      </c>
      <c r="F215" s="444" t="s">
        <v>244</v>
      </c>
      <c r="G215" s="741" t="s">
        <v>178</v>
      </c>
      <c r="H215" s="741"/>
      <c r="I215" s="397" t="s">
        <v>184</v>
      </c>
      <c r="J215" s="398">
        <v>0.22309999999999999</v>
      </c>
      <c r="K215" s="399">
        <v>18.809999999999999</v>
      </c>
      <c r="L215" s="399">
        <v>4.1900000000000004</v>
      </c>
    </row>
    <row r="216" spans="2:12" ht="17.5" x14ac:dyDescent="0.3">
      <c r="C216" s="444" t="s">
        <v>345</v>
      </c>
      <c r="D216" s="396">
        <v>88264</v>
      </c>
      <c r="E216" s="444" t="s">
        <v>183</v>
      </c>
      <c r="F216" s="444" t="s">
        <v>245</v>
      </c>
      <c r="G216" s="741" t="s">
        <v>178</v>
      </c>
      <c r="H216" s="741"/>
      <c r="I216" s="397" t="s">
        <v>184</v>
      </c>
      <c r="J216" s="398">
        <v>0.53549999999999998</v>
      </c>
      <c r="K216" s="399">
        <v>22.67</v>
      </c>
      <c r="L216" s="399">
        <v>12.13</v>
      </c>
    </row>
    <row r="217" spans="2:12" s="132" customFormat="1" ht="17.5" x14ac:dyDescent="0.3">
      <c r="B217" s="115"/>
      <c r="C217" s="444" t="s">
        <v>179</v>
      </c>
      <c r="D217" s="396">
        <v>38191</v>
      </c>
      <c r="E217" s="444" t="s">
        <v>183</v>
      </c>
      <c r="F217" s="444" t="s">
        <v>252</v>
      </c>
      <c r="G217" s="741" t="s">
        <v>236</v>
      </c>
      <c r="H217" s="741"/>
      <c r="I217" s="397" t="s">
        <v>177</v>
      </c>
      <c r="J217" s="398">
        <v>1</v>
      </c>
      <c r="K217" s="399">
        <v>9.7200000000000006</v>
      </c>
      <c r="L217" s="399">
        <v>9.7200000000000006</v>
      </c>
    </row>
    <row r="218" spans="2:12" ht="17.5" customHeight="1" x14ac:dyDescent="0.3">
      <c r="C218" s="444" t="s">
        <v>179</v>
      </c>
      <c r="D218" s="396">
        <v>38773</v>
      </c>
      <c r="E218" s="444" t="s">
        <v>183</v>
      </c>
      <c r="F218" s="444" t="s">
        <v>325</v>
      </c>
      <c r="G218" s="741" t="s">
        <v>236</v>
      </c>
      <c r="H218" s="741"/>
      <c r="I218" s="397" t="s">
        <v>177</v>
      </c>
      <c r="J218" s="398">
        <v>1</v>
      </c>
      <c r="K218" s="399">
        <v>7.23</v>
      </c>
      <c r="L218" s="399">
        <v>7.23</v>
      </c>
    </row>
    <row r="219" spans="2:12" ht="17.5" customHeight="1" x14ac:dyDescent="0.3">
      <c r="C219" s="449"/>
      <c r="D219" s="449"/>
      <c r="E219" s="449"/>
      <c r="F219" s="449"/>
      <c r="G219" s="449" t="s">
        <v>172</v>
      </c>
      <c r="H219" s="400">
        <v>6.6799440198083753</v>
      </c>
      <c r="I219" s="449" t="s">
        <v>173</v>
      </c>
      <c r="J219" s="400">
        <v>5.73</v>
      </c>
      <c r="K219" s="449" t="s">
        <v>174</v>
      </c>
      <c r="L219" s="400">
        <v>12.409999999999998</v>
      </c>
    </row>
    <row r="220" spans="2:12" ht="35" customHeight="1" thickBot="1" x14ac:dyDescent="0.35">
      <c r="C220" s="449"/>
      <c r="D220" s="449"/>
      <c r="E220" s="449"/>
      <c r="F220" s="449"/>
      <c r="G220" s="449" t="s">
        <v>175</v>
      </c>
      <c r="H220" s="400">
        <v>7.47</v>
      </c>
      <c r="I220" s="449"/>
      <c r="J220" s="738" t="s">
        <v>176</v>
      </c>
      <c r="K220" s="738"/>
      <c r="L220" s="400">
        <v>40.74</v>
      </c>
    </row>
    <row r="221" spans="2:12" ht="35" customHeight="1" thickTop="1" x14ac:dyDescent="0.3"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</row>
    <row r="222" spans="2:12" ht="18" x14ac:dyDescent="0.3">
      <c r="C222" s="445" t="s">
        <v>522</v>
      </c>
      <c r="D222" s="390" t="s">
        <v>163</v>
      </c>
      <c r="E222" s="445" t="s">
        <v>164</v>
      </c>
      <c r="F222" s="445" t="s">
        <v>165</v>
      </c>
      <c r="G222" s="739" t="s">
        <v>166</v>
      </c>
      <c r="H222" s="739"/>
      <c r="I222" s="391" t="s">
        <v>167</v>
      </c>
      <c r="J222" s="390" t="s">
        <v>162</v>
      </c>
      <c r="K222" s="390" t="s">
        <v>168</v>
      </c>
      <c r="L222" s="390" t="s">
        <v>169</v>
      </c>
    </row>
    <row r="223" spans="2:12" ht="54" x14ac:dyDescent="0.3">
      <c r="C223" s="443" t="s">
        <v>170</v>
      </c>
      <c r="D223" s="392">
        <v>97608</v>
      </c>
      <c r="E223" s="443" t="s">
        <v>183</v>
      </c>
      <c r="F223" s="443" t="s">
        <v>198</v>
      </c>
      <c r="G223" s="740" t="s">
        <v>243</v>
      </c>
      <c r="H223" s="740"/>
      <c r="I223" s="393" t="s">
        <v>177</v>
      </c>
      <c r="J223" s="394">
        <v>1</v>
      </c>
      <c r="K223" s="395">
        <v>115.57</v>
      </c>
      <c r="L223" s="395">
        <v>115.57</v>
      </c>
    </row>
    <row r="224" spans="2:12" ht="17.5" x14ac:dyDescent="0.3">
      <c r="C224" s="444" t="s">
        <v>345</v>
      </c>
      <c r="D224" s="396">
        <v>88247</v>
      </c>
      <c r="E224" s="444" t="s">
        <v>183</v>
      </c>
      <c r="F224" s="444" t="s">
        <v>244</v>
      </c>
      <c r="G224" s="741" t="s">
        <v>178</v>
      </c>
      <c r="H224" s="741"/>
      <c r="I224" s="397" t="s">
        <v>184</v>
      </c>
      <c r="J224" s="398">
        <v>0.22989999999999999</v>
      </c>
      <c r="K224" s="399">
        <v>18.809999999999999</v>
      </c>
      <c r="L224" s="399">
        <v>4.32</v>
      </c>
    </row>
    <row r="225" spans="2:12" ht="17.5" x14ac:dyDescent="0.3">
      <c r="C225" s="444" t="s">
        <v>345</v>
      </c>
      <c r="D225" s="396">
        <v>88264</v>
      </c>
      <c r="E225" s="444" t="s">
        <v>183</v>
      </c>
      <c r="F225" s="444" t="s">
        <v>245</v>
      </c>
      <c r="G225" s="741" t="s">
        <v>178</v>
      </c>
      <c r="H225" s="741"/>
      <c r="I225" s="397" t="s">
        <v>184</v>
      </c>
      <c r="J225" s="398">
        <v>0.55179999999999996</v>
      </c>
      <c r="K225" s="399">
        <v>22.67</v>
      </c>
      <c r="L225" s="399">
        <v>12.5</v>
      </c>
    </row>
    <row r="226" spans="2:12" s="132" customFormat="1" ht="18" customHeight="1" x14ac:dyDescent="0.3">
      <c r="B226" s="115"/>
      <c r="C226" s="444" t="s">
        <v>179</v>
      </c>
      <c r="D226" s="396">
        <v>38191</v>
      </c>
      <c r="E226" s="444" t="s">
        <v>183</v>
      </c>
      <c r="F226" s="444" t="s">
        <v>252</v>
      </c>
      <c r="G226" s="741" t="s">
        <v>236</v>
      </c>
      <c r="H226" s="741"/>
      <c r="I226" s="397" t="s">
        <v>177</v>
      </c>
      <c r="J226" s="398">
        <v>1</v>
      </c>
      <c r="K226" s="399">
        <v>9.7200000000000006</v>
      </c>
      <c r="L226" s="399">
        <v>9.7200000000000006</v>
      </c>
    </row>
    <row r="227" spans="2:12" ht="35" x14ac:dyDescent="0.3">
      <c r="C227" s="444" t="s">
        <v>179</v>
      </c>
      <c r="D227" s="396">
        <v>38775</v>
      </c>
      <c r="E227" s="444" t="s">
        <v>183</v>
      </c>
      <c r="F227" s="444" t="s">
        <v>253</v>
      </c>
      <c r="G227" s="741" t="s">
        <v>236</v>
      </c>
      <c r="H227" s="741"/>
      <c r="I227" s="397" t="s">
        <v>177</v>
      </c>
      <c r="J227" s="398">
        <v>1</v>
      </c>
      <c r="K227" s="399">
        <v>89.03</v>
      </c>
      <c r="L227" s="399">
        <v>89.03</v>
      </c>
    </row>
    <row r="228" spans="2:12" ht="17.5" x14ac:dyDescent="0.3">
      <c r="C228" s="449"/>
      <c r="D228" s="449"/>
      <c r="E228" s="449"/>
      <c r="F228" s="449"/>
      <c r="G228" s="449" t="s">
        <v>172</v>
      </c>
      <c r="H228" s="400">
        <v>6.8791043169340078</v>
      </c>
      <c r="I228" s="449" t="s">
        <v>173</v>
      </c>
      <c r="J228" s="400">
        <v>5.9</v>
      </c>
      <c r="K228" s="449" t="s">
        <v>174</v>
      </c>
      <c r="L228" s="400">
        <v>12.78</v>
      </c>
    </row>
    <row r="229" spans="2:12" ht="18" thickBot="1" x14ac:dyDescent="0.35">
      <c r="C229" s="449"/>
      <c r="D229" s="449"/>
      <c r="E229" s="449"/>
      <c r="F229" s="449"/>
      <c r="G229" s="449" t="s">
        <v>175</v>
      </c>
      <c r="H229" s="400">
        <v>25.96</v>
      </c>
      <c r="I229" s="449"/>
      <c r="J229" s="738" t="s">
        <v>176</v>
      </c>
      <c r="K229" s="738"/>
      <c r="L229" s="400">
        <v>141.53</v>
      </c>
    </row>
    <row r="230" spans="2:12" ht="17.5" customHeight="1" thickTop="1" x14ac:dyDescent="0.3">
      <c r="C230" s="196"/>
      <c r="D230" s="196"/>
      <c r="E230" s="196"/>
      <c r="F230" s="196"/>
      <c r="G230" s="196"/>
      <c r="H230" s="196"/>
      <c r="I230" s="196"/>
      <c r="J230" s="196"/>
      <c r="K230" s="196"/>
      <c r="L230" s="196"/>
    </row>
    <row r="231" spans="2:12" ht="17.5" customHeight="1" x14ac:dyDescent="0.3">
      <c r="C231" s="445" t="s">
        <v>632</v>
      </c>
      <c r="D231" s="390" t="s">
        <v>163</v>
      </c>
      <c r="E231" s="445" t="s">
        <v>164</v>
      </c>
      <c r="F231" s="445" t="s">
        <v>165</v>
      </c>
      <c r="G231" s="739" t="s">
        <v>166</v>
      </c>
      <c r="H231" s="739"/>
      <c r="I231" s="391" t="s">
        <v>167</v>
      </c>
      <c r="J231" s="390" t="s">
        <v>162</v>
      </c>
      <c r="K231" s="390" t="s">
        <v>168</v>
      </c>
      <c r="L231" s="390" t="s">
        <v>169</v>
      </c>
    </row>
    <row r="232" spans="2:12" ht="36" x14ac:dyDescent="0.3">
      <c r="C232" s="443" t="s">
        <v>170</v>
      </c>
      <c r="D232" s="392">
        <v>93653</v>
      </c>
      <c r="E232" s="443" t="s">
        <v>183</v>
      </c>
      <c r="F232" s="443" t="s">
        <v>307</v>
      </c>
      <c r="G232" s="740" t="s">
        <v>243</v>
      </c>
      <c r="H232" s="740"/>
      <c r="I232" s="393" t="s">
        <v>177</v>
      </c>
      <c r="J232" s="394">
        <v>1</v>
      </c>
      <c r="K232" s="395">
        <v>10.88</v>
      </c>
      <c r="L232" s="395">
        <v>10.88</v>
      </c>
    </row>
    <row r="233" spans="2:12" ht="17.5" x14ac:dyDescent="0.3">
      <c r="C233" s="444" t="s">
        <v>345</v>
      </c>
      <c r="D233" s="396">
        <v>88247</v>
      </c>
      <c r="E233" s="444" t="s">
        <v>183</v>
      </c>
      <c r="F233" s="444" t="s">
        <v>244</v>
      </c>
      <c r="G233" s="741" t="s">
        <v>178</v>
      </c>
      <c r="H233" s="741"/>
      <c r="I233" s="397" t="s">
        <v>184</v>
      </c>
      <c r="J233" s="398">
        <v>3.5200000000000002E-2</v>
      </c>
      <c r="K233" s="399">
        <v>18.809999999999999</v>
      </c>
      <c r="L233" s="399">
        <v>0.66</v>
      </c>
    </row>
    <row r="234" spans="2:12" ht="18" customHeight="1" x14ac:dyDescent="0.3">
      <c r="C234" s="444" t="s">
        <v>345</v>
      </c>
      <c r="D234" s="396">
        <v>88264</v>
      </c>
      <c r="E234" s="444" t="s">
        <v>183</v>
      </c>
      <c r="F234" s="444" t="s">
        <v>245</v>
      </c>
      <c r="G234" s="741" t="s">
        <v>178</v>
      </c>
      <c r="H234" s="741"/>
      <c r="I234" s="397" t="s">
        <v>184</v>
      </c>
      <c r="J234" s="398">
        <v>3.5200000000000002E-2</v>
      </c>
      <c r="K234" s="399">
        <v>22.67</v>
      </c>
      <c r="L234" s="399">
        <v>0.79</v>
      </c>
    </row>
    <row r="235" spans="2:12" ht="35" x14ac:dyDescent="0.3">
      <c r="C235" s="444" t="s">
        <v>179</v>
      </c>
      <c r="D235" s="396">
        <v>1570</v>
      </c>
      <c r="E235" s="444" t="s">
        <v>183</v>
      </c>
      <c r="F235" s="444" t="s">
        <v>255</v>
      </c>
      <c r="G235" s="741" t="s">
        <v>236</v>
      </c>
      <c r="H235" s="741"/>
      <c r="I235" s="397" t="s">
        <v>177</v>
      </c>
      <c r="J235" s="398">
        <v>1</v>
      </c>
      <c r="K235" s="399">
        <v>1.1399999999999999</v>
      </c>
      <c r="L235" s="399">
        <v>1.1399999999999999</v>
      </c>
    </row>
    <row r="236" spans="2:12" ht="17.5" x14ac:dyDescent="0.3">
      <c r="C236" s="444" t="s">
        <v>179</v>
      </c>
      <c r="D236" s="396">
        <v>34653</v>
      </c>
      <c r="E236" s="444" t="s">
        <v>183</v>
      </c>
      <c r="F236" s="444" t="s">
        <v>256</v>
      </c>
      <c r="G236" s="741" t="s">
        <v>236</v>
      </c>
      <c r="H236" s="741"/>
      <c r="I236" s="397" t="s">
        <v>177</v>
      </c>
      <c r="J236" s="398">
        <v>1</v>
      </c>
      <c r="K236" s="399">
        <v>8.2899999999999991</v>
      </c>
      <c r="L236" s="399">
        <v>8.2899999999999991</v>
      </c>
    </row>
    <row r="237" spans="2:12" ht="17.5" x14ac:dyDescent="0.3">
      <c r="C237" s="449"/>
      <c r="D237" s="449"/>
      <c r="E237" s="449"/>
      <c r="F237" s="449"/>
      <c r="G237" s="449" t="s">
        <v>172</v>
      </c>
      <c r="H237" s="400">
        <v>0.58671546991064705</v>
      </c>
      <c r="I237" s="449" t="s">
        <v>173</v>
      </c>
      <c r="J237" s="400">
        <v>0.5</v>
      </c>
      <c r="K237" s="449" t="s">
        <v>174</v>
      </c>
      <c r="L237" s="400">
        <v>1.0900000000000001</v>
      </c>
    </row>
    <row r="238" spans="2:12" ht="17.5" customHeight="1" thickBot="1" x14ac:dyDescent="0.35">
      <c r="C238" s="449"/>
      <c r="D238" s="449"/>
      <c r="E238" s="449"/>
      <c r="F238" s="449"/>
      <c r="G238" s="449" t="s">
        <v>175</v>
      </c>
      <c r="H238" s="400">
        <v>2.44</v>
      </c>
      <c r="I238" s="449"/>
      <c r="J238" s="738" t="s">
        <v>176</v>
      </c>
      <c r="K238" s="738"/>
      <c r="L238" s="400">
        <v>13.32</v>
      </c>
    </row>
    <row r="239" spans="2:12" s="132" customFormat="1" ht="17.5" customHeight="1" thickTop="1" x14ac:dyDescent="0.3">
      <c r="B239" s="115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</row>
    <row r="240" spans="2:12" ht="18" x14ac:dyDescent="0.3">
      <c r="C240" s="445" t="s">
        <v>523</v>
      </c>
      <c r="D240" s="390" t="s">
        <v>163</v>
      </c>
      <c r="E240" s="445" t="s">
        <v>164</v>
      </c>
      <c r="F240" s="445" t="s">
        <v>165</v>
      </c>
      <c r="G240" s="739" t="s">
        <v>166</v>
      </c>
      <c r="H240" s="739"/>
      <c r="I240" s="391" t="s">
        <v>167</v>
      </c>
      <c r="J240" s="390" t="s">
        <v>162</v>
      </c>
      <c r="K240" s="390" t="s">
        <v>168</v>
      </c>
      <c r="L240" s="390" t="s">
        <v>169</v>
      </c>
    </row>
    <row r="241" spans="2:12" ht="36" x14ac:dyDescent="0.3">
      <c r="C241" s="443" t="s">
        <v>170</v>
      </c>
      <c r="D241" s="392">
        <v>93663</v>
      </c>
      <c r="E241" s="443" t="s">
        <v>183</v>
      </c>
      <c r="F241" s="443" t="s">
        <v>308</v>
      </c>
      <c r="G241" s="740" t="s">
        <v>243</v>
      </c>
      <c r="H241" s="740"/>
      <c r="I241" s="393" t="s">
        <v>177</v>
      </c>
      <c r="J241" s="394">
        <v>1</v>
      </c>
      <c r="K241" s="395">
        <v>56</v>
      </c>
      <c r="L241" s="395">
        <v>56</v>
      </c>
    </row>
    <row r="242" spans="2:12" ht="17.5" x14ac:dyDescent="0.3">
      <c r="C242" s="444" t="s">
        <v>345</v>
      </c>
      <c r="D242" s="396">
        <v>88247</v>
      </c>
      <c r="E242" s="444" t="s">
        <v>183</v>
      </c>
      <c r="F242" s="444" t="s">
        <v>244</v>
      </c>
      <c r="G242" s="741" t="s">
        <v>178</v>
      </c>
      <c r="H242" s="741"/>
      <c r="I242" s="397" t="s">
        <v>184</v>
      </c>
      <c r="J242" s="398">
        <v>0.13250000000000001</v>
      </c>
      <c r="K242" s="399">
        <v>18.809999999999999</v>
      </c>
      <c r="L242" s="399">
        <v>2.4900000000000002</v>
      </c>
    </row>
    <row r="243" spans="2:12" ht="18" customHeight="1" x14ac:dyDescent="0.3">
      <c r="C243" s="444" t="s">
        <v>345</v>
      </c>
      <c r="D243" s="396">
        <v>88264</v>
      </c>
      <c r="E243" s="444" t="s">
        <v>183</v>
      </c>
      <c r="F243" s="444" t="s">
        <v>245</v>
      </c>
      <c r="G243" s="741" t="s">
        <v>178</v>
      </c>
      <c r="H243" s="741"/>
      <c r="I243" s="397" t="s">
        <v>184</v>
      </c>
      <c r="J243" s="398">
        <v>0.13250000000000001</v>
      </c>
      <c r="K243" s="399">
        <v>22.67</v>
      </c>
      <c r="L243" s="399">
        <v>3</v>
      </c>
    </row>
    <row r="244" spans="2:12" ht="35" x14ac:dyDescent="0.3">
      <c r="C244" s="444" t="s">
        <v>179</v>
      </c>
      <c r="D244" s="396">
        <v>1571</v>
      </c>
      <c r="E244" s="444" t="s">
        <v>183</v>
      </c>
      <c r="F244" s="444" t="s">
        <v>257</v>
      </c>
      <c r="G244" s="741" t="s">
        <v>236</v>
      </c>
      <c r="H244" s="741"/>
      <c r="I244" s="397" t="s">
        <v>177</v>
      </c>
      <c r="J244" s="398">
        <v>2</v>
      </c>
      <c r="K244" s="399">
        <v>1.49</v>
      </c>
      <c r="L244" s="399">
        <v>2.98</v>
      </c>
    </row>
    <row r="245" spans="2:12" ht="17.5" x14ac:dyDescent="0.3">
      <c r="C245" s="444" t="s">
        <v>179</v>
      </c>
      <c r="D245" s="396">
        <v>34616</v>
      </c>
      <c r="E245" s="444" t="s">
        <v>183</v>
      </c>
      <c r="F245" s="444" t="s">
        <v>254</v>
      </c>
      <c r="G245" s="741" t="s">
        <v>236</v>
      </c>
      <c r="H245" s="741"/>
      <c r="I245" s="397" t="s">
        <v>177</v>
      </c>
      <c r="J245" s="398">
        <v>1</v>
      </c>
      <c r="K245" s="399">
        <v>47.53</v>
      </c>
      <c r="L245" s="399">
        <v>47.53</v>
      </c>
    </row>
    <row r="246" spans="2:12" ht="17.5" x14ac:dyDescent="0.3">
      <c r="C246" s="449"/>
      <c r="D246" s="449"/>
      <c r="E246" s="449"/>
      <c r="F246" s="449"/>
      <c r="G246" s="449" t="s">
        <v>172</v>
      </c>
      <c r="H246" s="400">
        <v>2.2122941113144581</v>
      </c>
      <c r="I246" s="449" t="s">
        <v>173</v>
      </c>
      <c r="J246" s="400">
        <v>1.9</v>
      </c>
      <c r="K246" s="449" t="s">
        <v>174</v>
      </c>
      <c r="L246" s="400">
        <v>4.1100000000000003</v>
      </c>
    </row>
    <row r="247" spans="2:12" ht="17.5" customHeight="1" thickBot="1" x14ac:dyDescent="0.35">
      <c r="C247" s="449"/>
      <c r="D247" s="449"/>
      <c r="E247" s="449"/>
      <c r="F247" s="449"/>
      <c r="G247" s="449" t="s">
        <v>175</v>
      </c>
      <c r="H247" s="400">
        <v>12.58</v>
      </c>
      <c r="I247" s="449"/>
      <c r="J247" s="738" t="s">
        <v>176</v>
      </c>
      <c r="K247" s="738"/>
      <c r="L247" s="400">
        <v>68.58</v>
      </c>
    </row>
    <row r="248" spans="2:12" ht="17.5" customHeight="1" thickTop="1" x14ac:dyDescent="0.3"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</row>
    <row r="249" spans="2:12" ht="18" x14ac:dyDescent="0.3">
      <c r="C249" s="445" t="s">
        <v>524</v>
      </c>
      <c r="D249" s="390" t="s">
        <v>163</v>
      </c>
      <c r="E249" s="445" t="s">
        <v>164</v>
      </c>
      <c r="F249" s="445" t="s">
        <v>165</v>
      </c>
      <c r="G249" s="739" t="s">
        <v>166</v>
      </c>
      <c r="H249" s="739"/>
      <c r="I249" s="391" t="s">
        <v>167</v>
      </c>
      <c r="J249" s="390" t="s">
        <v>162</v>
      </c>
      <c r="K249" s="390" t="s">
        <v>168</v>
      </c>
      <c r="L249" s="390" t="s">
        <v>169</v>
      </c>
    </row>
    <row r="250" spans="2:12" s="132" customFormat="1" ht="36" x14ac:dyDescent="0.3">
      <c r="B250" s="115"/>
      <c r="C250" s="443" t="s">
        <v>170</v>
      </c>
      <c r="D250" s="392">
        <v>93654</v>
      </c>
      <c r="E250" s="443" t="s">
        <v>183</v>
      </c>
      <c r="F250" s="443" t="s">
        <v>199</v>
      </c>
      <c r="G250" s="740" t="s">
        <v>243</v>
      </c>
      <c r="H250" s="740"/>
      <c r="I250" s="393" t="s">
        <v>177</v>
      </c>
      <c r="J250" s="394">
        <v>1</v>
      </c>
      <c r="K250" s="395">
        <v>11.39</v>
      </c>
      <c r="L250" s="395">
        <v>11.39</v>
      </c>
    </row>
    <row r="251" spans="2:12" ht="18" customHeight="1" x14ac:dyDescent="0.3">
      <c r="C251" s="444" t="s">
        <v>345</v>
      </c>
      <c r="D251" s="396">
        <v>88247</v>
      </c>
      <c r="E251" s="444" t="s">
        <v>183</v>
      </c>
      <c r="F251" s="444" t="s">
        <v>244</v>
      </c>
      <c r="G251" s="741" t="s">
        <v>178</v>
      </c>
      <c r="H251" s="741"/>
      <c r="I251" s="397" t="s">
        <v>184</v>
      </c>
      <c r="J251" s="398">
        <v>4.7600000000000003E-2</v>
      </c>
      <c r="K251" s="399">
        <v>18.809999999999999</v>
      </c>
      <c r="L251" s="399">
        <v>0.89</v>
      </c>
    </row>
    <row r="252" spans="2:12" ht="17.5" x14ac:dyDescent="0.3">
      <c r="C252" s="444" t="s">
        <v>345</v>
      </c>
      <c r="D252" s="396">
        <v>88264</v>
      </c>
      <c r="E252" s="444" t="s">
        <v>183</v>
      </c>
      <c r="F252" s="444" t="s">
        <v>245</v>
      </c>
      <c r="G252" s="741" t="s">
        <v>178</v>
      </c>
      <c r="H252" s="741"/>
      <c r="I252" s="397" t="s">
        <v>184</v>
      </c>
      <c r="J252" s="398">
        <v>4.7600000000000003E-2</v>
      </c>
      <c r="K252" s="399">
        <v>22.67</v>
      </c>
      <c r="L252" s="399">
        <v>1.07</v>
      </c>
    </row>
    <row r="253" spans="2:12" ht="35" x14ac:dyDescent="0.3">
      <c r="C253" s="444" t="s">
        <v>179</v>
      </c>
      <c r="D253" s="396">
        <v>1570</v>
      </c>
      <c r="E253" s="444" t="s">
        <v>183</v>
      </c>
      <c r="F253" s="444" t="s">
        <v>255</v>
      </c>
      <c r="G253" s="741" t="s">
        <v>236</v>
      </c>
      <c r="H253" s="741"/>
      <c r="I253" s="397" t="s">
        <v>177</v>
      </c>
      <c r="J253" s="398">
        <v>1</v>
      </c>
      <c r="K253" s="399">
        <v>1.1399999999999999</v>
      </c>
      <c r="L253" s="399">
        <v>1.1399999999999999</v>
      </c>
    </row>
    <row r="254" spans="2:12" ht="17.5" x14ac:dyDescent="0.3">
      <c r="C254" s="444" t="s">
        <v>179</v>
      </c>
      <c r="D254" s="396">
        <v>34653</v>
      </c>
      <c r="E254" s="444" t="s">
        <v>183</v>
      </c>
      <c r="F254" s="444" t="s">
        <v>256</v>
      </c>
      <c r="G254" s="741" t="s">
        <v>236</v>
      </c>
      <c r="H254" s="741"/>
      <c r="I254" s="397" t="s">
        <v>177</v>
      </c>
      <c r="J254" s="398">
        <v>1</v>
      </c>
      <c r="K254" s="399">
        <v>8.2899999999999991</v>
      </c>
      <c r="L254" s="399">
        <v>8.2899999999999991</v>
      </c>
    </row>
    <row r="255" spans="2:12" ht="17.5" customHeight="1" x14ac:dyDescent="0.3">
      <c r="C255" s="449"/>
      <c r="D255" s="449"/>
      <c r="E255" s="449"/>
      <c r="F255" s="449"/>
      <c r="G255" s="449" t="s">
        <v>172</v>
      </c>
      <c r="H255" s="400">
        <v>0.79125847776940472</v>
      </c>
      <c r="I255" s="449" t="s">
        <v>173</v>
      </c>
      <c r="J255" s="400">
        <v>0.68</v>
      </c>
      <c r="K255" s="449" t="s">
        <v>174</v>
      </c>
      <c r="L255" s="400">
        <v>1.47</v>
      </c>
    </row>
    <row r="256" spans="2:12" ht="17.5" customHeight="1" thickBot="1" x14ac:dyDescent="0.35">
      <c r="C256" s="449"/>
      <c r="D256" s="449"/>
      <c r="E256" s="449"/>
      <c r="F256" s="449"/>
      <c r="G256" s="449" t="s">
        <v>175</v>
      </c>
      <c r="H256" s="400">
        <v>2.5499999999999998</v>
      </c>
      <c r="I256" s="449"/>
      <c r="J256" s="738" t="s">
        <v>176</v>
      </c>
      <c r="K256" s="738"/>
      <c r="L256" s="400">
        <v>13.94</v>
      </c>
    </row>
    <row r="257" spans="2:12" ht="18.5" thickTop="1" x14ac:dyDescent="0.3"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</row>
    <row r="258" spans="2:12" ht="18" x14ac:dyDescent="0.3">
      <c r="C258" s="445" t="s">
        <v>525</v>
      </c>
      <c r="D258" s="390" t="s">
        <v>163</v>
      </c>
      <c r="E258" s="445" t="s">
        <v>164</v>
      </c>
      <c r="F258" s="445" t="s">
        <v>165</v>
      </c>
      <c r="G258" s="739" t="s">
        <v>166</v>
      </c>
      <c r="H258" s="739"/>
      <c r="I258" s="391" t="s">
        <v>167</v>
      </c>
      <c r="J258" s="390" t="s">
        <v>162</v>
      </c>
      <c r="K258" s="390" t="s">
        <v>168</v>
      </c>
      <c r="L258" s="390" t="s">
        <v>169</v>
      </c>
    </row>
    <row r="259" spans="2:12" ht="18" customHeight="1" x14ac:dyDescent="0.3">
      <c r="C259" s="443" t="s">
        <v>170</v>
      </c>
      <c r="D259" s="392" t="s">
        <v>330</v>
      </c>
      <c r="E259" s="443" t="s">
        <v>171</v>
      </c>
      <c r="F259" s="443" t="s">
        <v>309</v>
      </c>
      <c r="G259" s="740" t="s">
        <v>243</v>
      </c>
      <c r="H259" s="740"/>
      <c r="I259" s="393" t="s">
        <v>177</v>
      </c>
      <c r="J259" s="394">
        <v>1</v>
      </c>
      <c r="K259" s="395">
        <v>278.74</v>
      </c>
      <c r="L259" s="395">
        <v>278.74</v>
      </c>
    </row>
    <row r="260" spans="2:12" ht="17.5" x14ac:dyDescent="0.3">
      <c r="C260" s="444" t="s">
        <v>345</v>
      </c>
      <c r="D260" s="396">
        <v>88264</v>
      </c>
      <c r="E260" s="444" t="s">
        <v>183</v>
      </c>
      <c r="F260" s="444" t="s">
        <v>245</v>
      </c>
      <c r="G260" s="741" t="s">
        <v>178</v>
      </c>
      <c r="H260" s="741"/>
      <c r="I260" s="397" t="s">
        <v>184</v>
      </c>
      <c r="J260" s="398">
        <v>1.2370000000000001</v>
      </c>
      <c r="K260" s="399">
        <v>22.67</v>
      </c>
      <c r="L260" s="399">
        <v>28.04</v>
      </c>
    </row>
    <row r="261" spans="2:12" s="132" customFormat="1" ht="17.5" x14ac:dyDescent="0.3">
      <c r="B261" s="115"/>
      <c r="C261" s="444" t="s">
        <v>345</v>
      </c>
      <c r="D261" s="396">
        <v>88247</v>
      </c>
      <c r="E261" s="444" t="s">
        <v>183</v>
      </c>
      <c r="F261" s="444" t="s">
        <v>244</v>
      </c>
      <c r="G261" s="741" t="s">
        <v>178</v>
      </c>
      <c r="H261" s="741"/>
      <c r="I261" s="397" t="s">
        <v>184</v>
      </c>
      <c r="J261" s="398">
        <v>1.4430000000000001</v>
      </c>
      <c r="K261" s="399">
        <v>18.809999999999999</v>
      </c>
      <c r="L261" s="399">
        <v>27.14</v>
      </c>
    </row>
    <row r="262" spans="2:12" ht="35" x14ac:dyDescent="0.3">
      <c r="C262" s="444" t="s">
        <v>179</v>
      </c>
      <c r="D262" s="396">
        <v>1574</v>
      </c>
      <c r="E262" s="444" t="s">
        <v>183</v>
      </c>
      <c r="F262" s="444" t="s">
        <v>326</v>
      </c>
      <c r="G262" s="741" t="s">
        <v>236</v>
      </c>
      <c r="H262" s="741"/>
      <c r="I262" s="397" t="s">
        <v>177</v>
      </c>
      <c r="J262" s="398">
        <v>4</v>
      </c>
      <c r="K262" s="399">
        <v>1.92</v>
      </c>
      <c r="L262" s="399">
        <v>7.68</v>
      </c>
    </row>
    <row r="263" spans="2:12" ht="17.5" customHeight="1" x14ac:dyDescent="0.3">
      <c r="C263" s="444" t="s">
        <v>179</v>
      </c>
      <c r="D263" s="396">
        <v>1301</v>
      </c>
      <c r="E263" s="444" t="s">
        <v>240</v>
      </c>
      <c r="F263" s="444" t="s">
        <v>327</v>
      </c>
      <c r="G263" s="741" t="s">
        <v>236</v>
      </c>
      <c r="H263" s="741"/>
      <c r="I263" s="397" t="s">
        <v>177</v>
      </c>
      <c r="J263" s="398">
        <v>1.2</v>
      </c>
      <c r="K263" s="399">
        <v>179.9</v>
      </c>
      <c r="L263" s="399">
        <v>215.88</v>
      </c>
    </row>
    <row r="264" spans="2:12" ht="17.5" customHeight="1" x14ac:dyDescent="0.3">
      <c r="C264" s="449"/>
      <c r="D264" s="449"/>
      <c r="E264" s="449"/>
      <c r="F264" s="449"/>
      <c r="G264" s="449" t="s">
        <v>172</v>
      </c>
      <c r="H264" s="400">
        <v>22.241360749273333</v>
      </c>
      <c r="I264" s="449" t="s">
        <v>173</v>
      </c>
      <c r="J264" s="400">
        <v>19.079999999999998</v>
      </c>
      <c r="K264" s="449" t="s">
        <v>174</v>
      </c>
      <c r="L264" s="400">
        <v>41.32</v>
      </c>
    </row>
    <row r="265" spans="2:12" ht="18" thickBot="1" x14ac:dyDescent="0.35">
      <c r="C265" s="449"/>
      <c r="D265" s="449"/>
      <c r="E265" s="449"/>
      <c r="F265" s="449"/>
      <c r="G265" s="449" t="s">
        <v>175</v>
      </c>
      <c r="H265" s="400">
        <v>62.63</v>
      </c>
      <c r="I265" s="449"/>
      <c r="J265" s="738" t="s">
        <v>176</v>
      </c>
      <c r="K265" s="738"/>
      <c r="L265" s="400">
        <v>341.37</v>
      </c>
    </row>
    <row r="266" spans="2:12" ht="18.5" thickTop="1" x14ac:dyDescent="0.3"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</row>
    <row r="267" spans="2:12" ht="18" customHeight="1" x14ac:dyDescent="0.3">
      <c r="C267" s="445" t="s">
        <v>526</v>
      </c>
      <c r="D267" s="390" t="s">
        <v>163</v>
      </c>
      <c r="E267" s="445" t="s">
        <v>164</v>
      </c>
      <c r="F267" s="445" t="s">
        <v>165</v>
      </c>
      <c r="G267" s="739" t="s">
        <v>166</v>
      </c>
      <c r="H267" s="739"/>
      <c r="I267" s="391" t="s">
        <v>167</v>
      </c>
      <c r="J267" s="390" t="s">
        <v>162</v>
      </c>
      <c r="K267" s="390" t="s">
        <v>168</v>
      </c>
      <c r="L267" s="390" t="s">
        <v>169</v>
      </c>
    </row>
    <row r="268" spans="2:12" ht="18" x14ac:dyDescent="0.3">
      <c r="C268" s="443" t="s">
        <v>170</v>
      </c>
      <c r="D268" s="392" t="s">
        <v>331</v>
      </c>
      <c r="E268" s="443" t="s">
        <v>171</v>
      </c>
      <c r="F268" s="443" t="s">
        <v>310</v>
      </c>
      <c r="G268" s="740">
        <v>64</v>
      </c>
      <c r="H268" s="740"/>
      <c r="I268" s="393" t="s">
        <v>177</v>
      </c>
      <c r="J268" s="394">
        <v>1</v>
      </c>
      <c r="K268" s="395">
        <v>477.97</v>
      </c>
      <c r="L268" s="395">
        <v>477.97</v>
      </c>
    </row>
    <row r="269" spans="2:12" ht="17.5" x14ac:dyDescent="0.3">
      <c r="C269" s="444" t="s">
        <v>345</v>
      </c>
      <c r="D269" s="396">
        <v>88264</v>
      </c>
      <c r="E269" s="444" t="s">
        <v>183</v>
      </c>
      <c r="F269" s="444" t="s">
        <v>245</v>
      </c>
      <c r="G269" s="741" t="s">
        <v>178</v>
      </c>
      <c r="H269" s="741"/>
      <c r="I269" s="397" t="s">
        <v>184</v>
      </c>
      <c r="J269" s="398">
        <v>1.2</v>
      </c>
      <c r="K269" s="399">
        <v>22.67</v>
      </c>
      <c r="L269" s="399">
        <v>27.2</v>
      </c>
    </row>
    <row r="270" spans="2:12" ht="18" customHeight="1" x14ac:dyDescent="0.3">
      <c r="C270" s="444" t="s">
        <v>345</v>
      </c>
      <c r="D270" s="396">
        <v>88247</v>
      </c>
      <c r="E270" s="444" t="s">
        <v>183</v>
      </c>
      <c r="F270" s="444" t="s">
        <v>244</v>
      </c>
      <c r="G270" s="741" t="s">
        <v>178</v>
      </c>
      <c r="H270" s="741"/>
      <c r="I270" s="397" t="s">
        <v>184</v>
      </c>
      <c r="J270" s="398">
        <v>1.2</v>
      </c>
      <c r="K270" s="399">
        <v>18.809999999999999</v>
      </c>
      <c r="L270" s="399">
        <v>22.57</v>
      </c>
    </row>
    <row r="271" spans="2:12" ht="17.5" customHeight="1" x14ac:dyDescent="0.3">
      <c r="C271" s="444" t="s">
        <v>179</v>
      </c>
      <c r="D271" s="396">
        <v>4597</v>
      </c>
      <c r="E271" s="444" t="s">
        <v>240</v>
      </c>
      <c r="F271" s="444" t="s">
        <v>328</v>
      </c>
      <c r="G271" s="741" t="s">
        <v>236</v>
      </c>
      <c r="H271" s="741"/>
      <c r="I271" s="397" t="s">
        <v>177</v>
      </c>
      <c r="J271" s="398">
        <v>1</v>
      </c>
      <c r="K271" s="399">
        <v>428.2</v>
      </c>
      <c r="L271" s="399">
        <v>428.2</v>
      </c>
    </row>
    <row r="272" spans="2:12" s="132" customFormat="1" ht="17.5" customHeight="1" x14ac:dyDescent="0.3">
      <c r="B272" s="115"/>
      <c r="C272" s="449"/>
      <c r="D272" s="449"/>
      <c r="E272" s="449"/>
      <c r="F272" s="449"/>
      <c r="G272" s="449" t="s">
        <v>172</v>
      </c>
      <c r="H272" s="400">
        <v>20.109807298955754</v>
      </c>
      <c r="I272" s="449" t="s">
        <v>173</v>
      </c>
      <c r="J272" s="400">
        <v>17.25</v>
      </c>
      <c r="K272" s="449" t="s">
        <v>174</v>
      </c>
      <c r="L272" s="400">
        <v>37.36</v>
      </c>
    </row>
    <row r="273" spans="2:12" ht="18" thickBot="1" x14ac:dyDescent="0.35">
      <c r="C273" s="449"/>
      <c r="D273" s="449"/>
      <c r="E273" s="449"/>
      <c r="F273" s="449"/>
      <c r="G273" s="449" t="s">
        <v>175</v>
      </c>
      <c r="H273" s="400">
        <v>107.39</v>
      </c>
      <c r="I273" s="449"/>
      <c r="J273" s="738" t="s">
        <v>176</v>
      </c>
      <c r="K273" s="738"/>
      <c r="L273" s="400">
        <v>585.36</v>
      </c>
    </row>
    <row r="274" spans="2:12" ht="18.5" thickTop="1" x14ac:dyDescent="0.3"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</row>
    <row r="275" spans="2:12" ht="18" customHeight="1" x14ac:dyDescent="0.3">
      <c r="C275" s="445" t="s">
        <v>527</v>
      </c>
      <c r="D275" s="390" t="s">
        <v>163</v>
      </c>
      <c r="E275" s="445" t="s">
        <v>164</v>
      </c>
      <c r="F275" s="445" t="s">
        <v>165</v>
      </c>
      <c r="G275" s="739" t="s">
        <v>166</v>
      </c>
      <c r="H275" s="739"/>
      <c r="I275" s="391" t="s">
        <v>167</v>
      </c>
      <c r="J275" s="390" t="s">
        <v>162</v>
      </c>
      <c r="K275" s="390" t="s">
        <v>168</v>
      </c>
      <c r="L275" s="390" t="s">
        <v>169</v>
      </c>
    </row>
    <row r="276" spans="2:12" ht="36" x14ac:dyDescent="0.3">
      <c r="C276" s="443" t="s">
        <v>170</v>
      </c>
      <c r="D276" s="392">
        <v>96986</v>
      </c>
      <c r="E276" s="443" t="s">
        <v>183</v>
      </c>
      <c r="F276" s="443" t="s">
        <v>200</v>
      </c>
      <c r="G276" s="740" t="s">
        <v>243</v>
      </c>
      <c r="H276" s="740"/>
      <c r="I276" s="393" t="s">
        <v>177</v>
      </c>
      <c r="J276" s="394">
        <v>1</v>
      </c>
      <c r="K276" s="395">
        <v>114.28</v>
      </c>
      <c r="L276" s="395">
        <v>114.28</v>
      </c>
    </row>
    <row r="277" spans="2:12" ht="17.5" x14ac:dyDescent="0.3">
      <c r="C277" s="444" t="s">
        <v>345</v>
      </c>
      <c r="D277" s="396">
        <v>88247</v>
      </c>
      <c r="E277" s="444" t="s">
        <v>183</v>
      </c>
      <c r="F277" s="444" t="s">
        <v>244</v>
      </c>
      <c r="G277" s="741" t="s">
        <v>178</v>
      </c>
      <c r="H277" s="741"/>
      <c r="I277" s="397" t="s">
        <v>184</v>
      </c>
      <c r="J277" s="398">
        <v>0.38819999999999999</v>
      </c>
      <c r="K277" s="399">
        <v>18.809999999999999</v>
      </c>
      <c r="L277" s="399">
        <v>7.3</v>
      </c>
    </row>
    <row r="278" spans="2:12" ht="18" customHeight="1" x14ac:dyDescent="0.3">
      <c r="C278" s="444" t="s">
        <v>345</v>
      </c>
      <c r="D278" s="396">
        <v>88264</v>
      </c>
      <c r="E278" s="444" t="s">
        <v>183</v>
      </c>
      <c r="F278" s="444" t="s">
        <v>245</v>
      </c>
      <c r="G278" s="741" t="s">
        <v>178</v>
      </c>
      <c r="H278" s="741"/>
      <c r="I278" s="397" t="s">
        <v>184</v>
      </c>
      <c r="J278" s="398">
        <v>0.38819999999999999</v>
      </c>
      <c r="K278" s="399">
        <v>22.67</v>
      </c>
      <c r="L278" s="399">
        <v>8.8000000000000007</v>
      </c>
    </row>
    <row r="279" spans="2:12" ht="17.5" customHeight="1" x14ac:dyDescent="0.3">
      <c r="C279" s="444" t="s">
        <v>179</v>
      </c>
      <c r="D279" s="396">
        <v>3378</v>
      </c>
      <c r="E279" s="444" t="s">
        <v>183</v>
      </c>
      <c r="F279" s="444" t="s">
        <v>258</v>
      </c>
      <c r="G279" s="741" t="s">
        <v>236</v>
      </c>
      <c r="H279" s="741"/>
      <c r="I279" s="397" t="s">
        <v>177</v>
      </c>
      <c r="J279" s="398">
        <v>1</v>
      </c>
      <c r="K279" s="399">
        <v>98.18</v>
      </c>
      <c r="L279" s="399">
        <v>98.18</v>
      </c>
    </row>
    <row r="280" spans="2:12" ht="17.5" customHeight="1" x14ac:dyDescent="0.3">
      <c r="C280" s="449"/>
      <c r="D280" s="449"/>
      <c r="E280" s="449"/>
      <c r="F280" s="449"/>
      <c r="G280" s="449" t="s">
        <v>172</v>
      </c>
      <c r="H280" s="400">
        <v>6.5023145656152437</v>
      </c>
      <c r="I280" s="449" t="s">
        <v>173</v>
      </c>
      <c r="J280" s="400">
        <v>5.58</v>
      </c>
      <c r="K280" s="449" t="s">
        <v>174</v>
      </c>
      <c r="L280" s="400">
        <v>12.08</v>
      </c>
    </row>
    <row r="281" spans="2:12" ht="18" thickBot="1" x14ac:dyDescent="0.35">
      <c r="C281" s="449"/>
      <c r="D281" s="449"/>
      <c r="E281" s="449"/>
      <c r="F281" s="449"/>
      <c r="G281" s="449" t="s">
        <v>175</v>
      </c>
      <c r="H281" s="400">
        <v>25.67</v>
      </c>
      <c r="I281" s="449"/>
      <c r="J281" s="738" t="s">
        <v>176</v>
      </c>
      <c r="K281" s="738"/>
      <c r="L281" s="400">
        <v>139.94999999999999</v>
      </c>
    </row>
    <row r="282" spans="2:12" ht="18.5" thickTop="1" x14ac:dyDescent="0.3">
      <c r="C282" s="196"/>
      <c r="D282" s="196"/>
      <c r="E282" s="196"/>
      <c r="F282" s="196"/>
      <c r="G282" s="196"/>
      <c r="H282" s="196"/>
      <c r="I282" s="196"/>
      <c r="J282" s="196"/>
      <c r="K282" s="196"/>
      <c r="L282" s="196"/>
    </row>
    <row r="283" spans="2:12" s="132" customFormat="1" ht="18" customHeight="1" x14ac:dyDescent="0.3">
      <c r="B283" s="115"/>
      <c r="C283" s="445" t="s">
        <v>528</v>
      </c>
      <c r="D283" s="390" t="s">
        <v>163</v>
      </c>
      <c r="E283" s="445" t="s">
        <v>164</v>
      </c>
      <c r="F283" s="445" t="s">
        <v>165</v>
      </c>
      <c r="G283" s="739" t="s">
        <v>166</v>
      </c>
      <c r="H283" s="739"/>
      <c r="I283" s="391" t="s">
        <v>167</v>
      </c>
      <c r="J283" s="390" t="s">
        <v>162</v>
      </c>
      <c r="K283" s="390" t="s">
        <v>168</v>
      </c>
      <c r="L283" s="390" t="s">
        <v>169</v>
      </c>
    </row>
    <row r="284" spans="2:12" ht="36" x14ac:dyDescent="0.3">
      <c r="C284" s="443" t="s">
        <v>170</v>
      </c>
      <c r="D284" s="392">
        <v>96971</v>
      </c>
      <c r="E284" s="443" t="s">
        <v>183</v>
      </c>
      <c r="F284" s="443" t="s">
        <v>201</v>
      </c>
      <c r="G284" s="740" t="s">
        <v>243</v>
      </c>
      <c r="H284" s="740"/>
      <c r="I284" s="393" t="s">
        <v>191</v>
      </c>
      <c r="J284" s="394">
        <v>1</v>
      </c>
      <c r="K284" s="395">
        <v>32.76</v>
      </c>
      <c r="L284" s="395">
        <v>32.76</v>
      </c>
    </row>
    <row r="285" spans="2:12" ht="17.5" x14ac:dyDescent="0.3">
      <c r="C285" s="444" t="s">
        <v>345</v>
      </c>
      <c r="D285" s="396">
        <v>88247</v>
      </c>
      <c r="E285" s="444" t="s">
        <v>183</v>
      </c>
      <c r="F285" s="444" t="s">
        <v>244</v>
      </c>
      <c r="G285" s="741" t="s">
        <v>178</v>
      </c>
      <c r="H285" s="741"/>
      <c r="I285" s="397" t="s">
        <v>184</v>
      </c>
      <c r="J285" s="398">
        <v>9.5699999999999993E-2</v>
      </c>
      <c r="K285" s="399">
        <v>18.809999999999999</v>
      </c>
      <c r="L285" s="399">
        <v>1.8</v>
      </c>
    </row>
    <row r="286" spans="2:12" ht="17.5" x14ac:dyDescent="0.3">
      <c r="C286" s="444" t="s">
        <v>345</v>
      </c>
      <c r="D286" s="396">
        <v>88264</v>
      </c>
      <c r="E286" s="444" t="s">
        <v>183</v>
      </c>
      <c r="F286" s="444" t="s">
        <v>245</v>
      </c>
      <c r="G286" s="741" t="s">
        <v>178</v>
      </c>
      <c r="H286" s="741"/>
      <c r="I286" s="397" t="s">
        <v>184</v>
      </c>
      <c r="J286" s="398">
        <v>9.5699999999999993E-2</v>
      </c>
      <c r="K286" s="399">
        <v>22.67</v>
      </c>
      <c r="L286" s="399">
        <v>2.16</v>
      </c>
    </row>
    <row r="287" spans="2:12" ht="17.5" customHeight="1" x14ac:dyDescent="0.3">
      <c r="C287" s="444" t="s">
        <v>345</v>
      </c>
      <c r="D287" s="396">
        <v>98463</v>
      </c>
      <c r="E287" s="444" t="s">
        <v>183</v>
      </c>
      <c r="F287" s="444" t="s">
        <v>259</v>
      </c>
      <c r="G287" s="741" t="s">
        <v>243</v>
      </c>
      <c r="H287" s="741"/>
      <c r="I287" s="397" t="s">
        <v>177</v>
      </c>
      <c r="J287" s="398">
        <v>0.5</v>
      </c>
      <c r="K287" s="399">
        <v>23.68</v>
      </c>
      <c r="L287" s="399">
        <v>11.84</v>
      </c>
    </row>
    <row r="288" spans="2:12" ht="17.5" x14ac:dyDescent="0.3">
      <c r="C288" s="444" t="s">
        <v>179</v>
      </c>
      <c r="D288" s="396">
        <v>857</v>
      </c>
      <c r="E288" s="444" t="s">
        <v>183</v>
      </c>
      <c r="F288" s="444" t="s">
        <v>260</v>
      </c>
      <c r="G288" s="741" t="s">
        <v>236</v>
      </c>
      <c r="H288" s="741"/>
      <c r="I288" s="397" t="s">
        <v>191</v>
      </c>
      <c r="J288" s="398">
        <v>1.05</v>
      </c>
      <c r="K288" s="399">
        <v>16.16</v>
      </c>
      <c r="L288" s="399">
        <v>16.96</v>
      </c>
    </row>
    <row r="289" spans="2:12" ht="17.5" x14ac:dyDescent="0.3">
      <c r="C289" s="449"/>
      <c r="D289" s="449"/>
      <c r="E289" s="449"/>
      <c r="F289" s="449"/>
      <c r="G289" s="449" t="s">
        <v>172</v>
      </c>
      <c r="H289" s="400">
        <v>4.1985143718376579</v>
      </c>
      <c r="I289" s="449" t="s">
        <v>173</v>
      </c>
      <c r="J289" s="400">
        <v>3.6</v>
      </c>
      <c r="K289" s="449" t="s">
        <v>174</v>
      </c>
      <c r="L289" s="400">
        <v>7.8</v>
      </c>
    </row>
    <row r="290" spans="2:12" ht="18" thickBot="1" x14ac:dyDescent="0.35">
      <c r="C290" s="449"/>
      <c r="D290" s="449"/>
      <c r="E290" s="449"/>
      <c r="F290" s="449"/>
      <c r="G290" s="449" t="s">
        <v>175</v>
      </c>
      <c r="H290" s="400">
        <v>7.36</v>
      </c>
      <c r="I290" s="449"/>
      <c r="J290" s="738" t="s">
        <v>176</v>
      </c>
      <c r="K290" s="738"/>
      <c r="L290" s="400">
        <v>40.119999999999997</v>
      </c>
    </row>
    <row r="291" spans="2:12" ht="18" customHeight="1" thickTop="1" x14ac:dyDescent="0.3"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</row>
    <row r="292" spans="2:12" ht="18" x14ac:dyDescent="0.3">
      <c r="C292" s="445" t="s">
        <v>529</v>
      </c>
      <c r="D292" s="390" t="s">
        <v>163</v>
      </c>
      <c r="E292" s="445" t="s">
        <v>164</v>
      </c>
      <c r="F292" s="445" t="s">
        <v>165</v>
      </c>
      <c r="G292" s="739" t="s">
        <v>166</v>
      </c>
      <c r="H292" s="739"/>
      <c r="I292" s="391" t="s">
        <v>167</v>
      </c>
      <c r="J292" s="390" t="s">
        <v>162</v>
      </c>
      <c r="K292" s="390" t="s">
        <v>168</v>
      </c>
      <c r="L292" s="390" t="s">
        <v>169</v>
      </c>
    </row>
    <row r="293" spans="2:12" ht="36" x14ac:dyDescent="0.3">
      <c r="C293" s="443" t="s">
        <v>170</v>
      </c>
      <c r="D293" s="392">
        <v>101548</v>
      </c>
      <c r="E293" s="443" t="s">
        <v>183</v>
      </c>
      <c r="F293" s="443" t="s">
        <v>404</v>
      </c>
      <c r="G293" s="740" t="s">
        <v>243</v>
      </c>
      <c r="H293" s="740"/>
      <c r="I293" s="393" t="s">
        <v>177</v>
      </c>
      <c r="J293" s="394">
        <v>1</v>
      </c>
      <c r="K293" s="395">
        <v>8.33</v>
      </c>
      <c r="L293" s="395">
        <v>8.33</v>
      </c>
    </row>
    <row r="294" spans="2:12" s="132" customFormat="1" ht="17.5" x14ac:dyDescent="0.3">
      <c r="B294" s="115"/>
      <c r="C294" s="444" t="s">
        <v>345</v>
      </c>
      <c r="D294" s="396">
        <v>88247</v>
      </c>
      <c r="E294" s="444" t="s">
        <v>183</v>
      </c>
      <c r="F294" s="444" t="s">
        <v>244</v>
      </c>
      <c r="G294" s="741" t="s">
        <v>178</v>
      </c>
      <c r="H294" s="741"/>
      <c r="I294" s="397" t="s">
        <v>184</v>
      </c>
      <c r="J294" s="398">
        <v>6.8770999999999997E-3</v>
      </c>
      <c r="K294" s="399">
        <v>18.809999999999999</v>
      </c>
      <c r="L294" s="399">
        <v>0.12</v>
      </c>
    </row>
    <row r="295" spans="2:12" ht="17.5" customHeight="1" x14ac:dyDescent="0.3">
      <c r="C295" s="444" t="s">
        <v>345</v>
      </c>
      <c r="D295" s="396">
        <v>88264</v>
      </c>
      <c r="E295" s="444" t="s">
        <v>183</v>
      </c>
      <c r="F295" s="444" t="s">
        <v>245</v>
      </c>
      <c r="G295" s="741" t="s">
        <v>178</v>
      </c>
      <c r="H295" s="741"/>
      <c r="I295" s="397" t="s">
        <v>184</v>
      </c>
      <c r="J295" s="398">
        <v>6.1899999999999997E-2</v>
      </c>
      <c r="K295" s="399">
        <v>22.67</v>
      </c>
      <c r="L295" s="399">
        <v>1.4</v>
      </c>
    </row>
    <row r="296" spans="2:12" ht="35" x14ac:dyDescent="0.3">
      <c r="C296" s="444" t="s">
        <v>179</v>
      </c>
      <c r="D296" s="396">
        <v>3398</v>
      </c>
      <c r="E296" s="444" t="s">
        <v>183</v>
      </c>
      <c r="F296" s="444" t="s">
        <v>407</v>
      </c>
      <c r="G296" s="741" t="s">
        <v>236</v>
      </c>
      <c r="H296" s="741"/>
      <c r="I296" s="397" t="s">
        <v>177</v>
      </c>
      <c r="J296" s="398">
        <v>1</v>
      </c>
      <c r="K296" s="399">
        <v>6.81</v>
      </c>
      <c r="L296" s="399">
        <v>6.81</v>
      </c>
    </row>
    <row r="297" spans="2:12" ht="17.5" x14ac:dyDescent="0.3">
      <c r="C297" s="449"/>
      <c r="D297" s="449"/>
      <c r="E297" s="449"/>
      <c r="F297" s="449"/>
      <c r="G297" s="449" t="s">
        <v>172</v>
      </c>
      <c r="H297" s="400">
        <v>0.62977715577564863</v>
      </c>
      <c r="I297" s="449" t="s">
        <v>173</v>
      </c>
      <c r="J297" s="400">
        <v>0.54</v>
      </c>
      <c r="K297" s="449" t="s">
        <v>174</v>
      </c>
      <c r="L297" s="400">
        <v>1.17</v>
      </c>
    </row>
    <row r="298" spans="2:12" ht="18" thickBot="1" x14ac:dyDescent="0.35">
      <c r="C298" s="449"/>
      <c r="D298" s="449"/>
      <c r="E298" s="449"/>
      <c r="F298" s="449"/>
      <c r="G298" s="449" t="s">
        <v>175</v>
      </c>
      <c r="H298" s="400">
        <v>1.87</v>
      </c>
      <c r="I298" s="449"/>
      <c r="J298" s="738" t="s">
        <v>176</v>
      </c>
      <c r="K298" s="738"/>
      <c r="L298" s="400">
        <v>10.199999999999999</v>
      </c>
    </row>
    <row r="299" spans="2:12" ht="18" customHeight="1" thickTop="1" x14ac:dyDescent="0.3">
      <c r="C299" s="196"/>
      <c r="D299" s="196"/>
      <c r="E299" s="196"/>
      <c r="F299" s="196"/>
      <c r="G299" s="196"/>
      <c r="H299" s="196"/>
      <c r="I299" s="196"/>
      <c r="J299" s="196"/>
      <c r="K299" s="196"/>
      <c r="L299" s="196"/>
    </row>
    <row r="300" spans="2:12" ht="18" x14ac:dyDescent="0.3">
      <c r="C300" s="445" t="s">
        <v>531</v>
      </c>
      <c r="D300" s="390" t="s">
        <v>163</v>
      </c>
      <c r="E300" s="445" t="s">
        <v>164</v>
      </c>
      <c r="F300" s="445" t="s">
        <v>165</v>
      </c>
      <c r="G300" s="739" t="s">
        <v>166</v>
      </c>
      <c r="H300" s="739"/>
      <c r="I300" s="391" t="s">
        <v>167</v>
      </c>
      <c r="J300" s="390" t="s">
        <v>162</v>
      </c>
      <c r="K300" s="390" t="s">
        <v>168</v>
      </c>
      <c r="L300" s="390" t="s">
        <v>169</v>
      </c>
    </row>
    <row r="301" spans="2:12" ht="36" x14ac:dyDescent="0.3">
      <c r="C301" s="443" t="s">
        <v>170</v>
      </c>
      <c r="D301" s="392" t="s">
        <v>405</v>
      </c>
      <c r="E301" s="443" t="s">
        <v>171</v>
      </c>
      <c r="F301" s="443" t="s">
        <v>406</v>
      </c>
      <c r="G301" s="740" t="s">
        <v>243</v>
      </c>
      <c r="H301" s="740"/>
      <c r="I301" s="393" t="s">
        <v>177</v>
      </c>
      <c r="J301" s="394">
        <v>1</v>
      </c>
      <c r="K301" s="395">
        <v>2060.92</v>
      </c>
      <c r="L301" s="395">
        <v>2060.92</v>
      </c>
    </row>
    <row r="302" spans="2:12" ht="36" customHeight="1" x14ac:dyDescent="0.3">
      <c r="C302" s="444" t="s">
        <v>345</v>
      </c>
      <c r="D302" s="396">
        <v>88247</v>
      </c>
      <c r="E302" s="444" t="s">
        <v>183</v>
      </c>
      <c r="F302" s="444" t="s">
        <v>244</v>
      </c>
      <c r="G302" s="741" t="s">
        <v>178</v>
      </c>
      <c r="H302" s="741"/>
      <c r="I302" s="397" t="s">
        <v>184</v>
      </c>
      <c r="J302" s="398">
        <v>0.38969999999999999</v>
      </c>
      <c r="K302" s="399">
        <v>18.809999999999999</v>
      </c>
      <c r="L302" s="399">
        <v>7.33</v>
      </c>
    </row>
    <row r="303" spans="2:12" ht="17.5" customHeight="1" x14ac:dyDescent="0.3">
      <c r="C303" s="444" t="s">
        <v>345</v>
      </c>
      <c r="D303" s="396">
        <v>88264</v>
      </c>
      <c r="E303" s="444" t="s">
        <v>183</v>
      </c>
      <c r="F303" s="444" t="s">
        <v>245</v>
      </c>
      <c r="G303" s="741" t="s">
        <v>178</v>
      </c>
      <c r="H303" s="741"/>
      <c r="I303" s="397" t="s">
        <v>184</v>
      </c>
      <c r="J303" s="398">
        <v>2</v>
      </c>
      <c r="K303" s="399">
        <v>22.67</v>
      </c>
      <c r="L303" s="399">
        <v>45.34</v>
      </c>
    </row>
    <row r="304" spans="2:12" ht="35" x14ac:dyDescent="0.3">
      <c r="C304" s="444" t="s">
        <v>345</v>
      </c>
      <c r="D304" s="396">
        <v>91873</v>
      </c>
      <c r="E304" s="444" t="s">
        <v>183</v>
      </c>
      <c r="F304" s="444" t="s">
        <v>408</v>
      </c>
      <c r="G304" s="741" t="s">
        <v>243</v>
      </c>
      <c r="H304" s="741"/>
      <c r="I304" s="397" t="s">
        <v>191</v>
      </c>
      <c r="J304" s="398">
        <v>3</v>
      </c>
      <c r="K304" s="399">
        <v>20.45</v>
      </c>
      <c r="L304" s="399">
        <v>61.35</v>
      </c>
    </row>
    <row r="305" spans="3:12" ht="17.5" customHeight="1" x14ac:dyDescent="0.3">
      <c r="C305" s="444" t="s">
        <v>345</v>
      </c>
      <c r="D305" s="396">
        <v>91886</v>
      </c>
      <c r="E305" s="444" t="s">
        <v>183</v>
      </c>
      <c r="F305" s="444" t="s">
        <v>409</v>
      </c>
      <c r="G305" s="741" t="s">
        <v>243</v>
      </c>
      <c r="H305" s="741"/>
      <c r="I305" s="397" t="s">
        <v>177</v>
      </c>
      <c r="J305" s="398">
        <v>1</v>
      </c>
      <c r="K305" s="399">
        <v>12.97</v>
      </c>
      <c r="L305" s="399">
        <v>12.97</v>
      </c>
    </row>
    <row r="306" spans="3:12" ht="52.5" x14ac:dyDescent="0.3">
      <c r="C306" s="444" t="s">
        <v>345</v>
      </c>
      <c r="D306" s="396">
        <v>91920</v>
      </c>
      <c r="E306" s="444" t="s">
        <v>183</v>
      </c>
      <c r="F306" s="444" t="s">
        <v>410</v>
      </c>
      <c r="G306" s="741" t="s">
        <v>243</v>
      </c>
      <c r="H306" s="741"/>
      <c r="I306" s="397" t="s">
        <v>177</v>
      </c>
      <c r="J306" s="398">
        <v>1</v>
      </c>
      <c r="K306" s="399">
        <v>20.32</v>
      </c>
      <c r="L306" s="399">
        <v>20.32</v>
      </c>
    </row>
    <row r="307" spans="3:12" ht="52.5" x14ac:dyDescent="0.3">
      <c r="C307" s="444" t="s">
        <v>345</v>
      </c>
      <c r="D307" s="396">
        <v>91922</v>
      </c>
      <c r="E307" s="444" t="s">
        <v>183</v>
      </c>
      <c r="F307" s="444" t="s">
        <v>411</v>
      </c>
      <c r="G307" s="741" t="s">
        <v>243</v>
      </c>
      <c r="H307" s="741"/>
      <c r="I307" s="397" t="s">
        <v>177</v>
      </c>
      <c r="J307" s="398">
        <v>1</v>
      </c>
      <c r="K307" s="399">
        <v>22.69</v>
      </c>
      <c r="L307" s="399">
        <v>22.69</v>
      </c>
    </row>
    <row r="308" spans="3:12" ht="35" x14ac:dyDescent="0.3">
      <c r="C308" s="444" t="s">
        <v>345</v>
      </c>
      <c r="D308" s="396">
        <v>96977</v>
      </c>
      <c r="E308" s="444" t="s">
        <v>183</v>
      </c>
      <c r="F308" s="444" t="s">
        <v>412</v>
      </c>
      <c r="G308" s="741" t="s">
        <v>243</v>
      </c>
      <c r="H308" s="741"/>
      <c r="I308" s="397" t="s">
        <v>191</v>
      </c>
      <c r="J308" s="398">
        <v>1.2</v>
      </c>
      <c r="K308" s="399">
        <v>52.1</v>
      </c>
      <c r="L308" s="399">
        <v>62.52</v>
      </c>
    </row>
    <row r="309" spans="3:12" ht="35" x14ac:dyDescent="0.3">
      <c r="C309" s="444" t="s">
        <v>345</v>
      </c>
      <c r="D309" s="396">
        <v>96986</v>
      </c>
      <c r="E309" s="444" t="s">
        <v>183</v>
      </c>
      <c r="F309" s="444" t="s">
        <v>200</v>
      </c>
      <c r="G309" s="741" t="s">
        <v>243</v>
      </c>
      <c r="H309" s="741"/>
      <c r="I309" s="397" t="s">
        <v>177</v>
      </c>
      <c r="J309" s="398">
        <v>1</v>
      </c>
      <c r="K309" s="399">
        <v>114.28</v>
      </c>
      <c r="L309" s="399">
        <v>114.28</v>
      </c>
    </row>
    <row r="310" spans="3:12" ht="52.5" x14ac:dyDescent="0.3">
      <c r="C310" s="444" t="s">
        <v>345</v>
      </c>
      <c r="D310" s="396">
        <v>101563</v>
      </c>
      <c r="E310" s="444" t="s">
        <v>183</v>
      </c>
      <c r="F310" s="444" t="s">
        <v>413</v>
      </c>
      <c r="G310" s="741" t="s">
        <v>243</v>
      </c>
      <c r="H310" s="741"/>
      <c r="I310" s="397" t="s">
        <v>191</v>
      </c>
      <c r="J310" s="398">
        <v>20</v>
      </c>
      <c r="K310" s="399">
        <v>32.369999999999997</v>
      </c>
      <c r="L310" s="399">
        <v>647.4</v>
      </c>
    </row>
    <row r="311" spans="3:12" ht="35" x14ac:dyDescent="0.3">
      <c r="C311" s="444" t="s">
        <v>345</v>
      </c>
      <c r="D311" s="396">
        <v>101894</v>
      </c>
      <c r="E311" s="444" t="s">
        <v>183</v>
      </c>
      <c r="F311" s="444" t="s">
        <v>414</v>
      </c>
      <c r="G311" s="741" t="s">
        <v>243</v>
      </c>
      <c r="H311" s="741"/>
      <c r="I311" s="397" t="s">
        <v>177</v>
      </c>
      <c r="J311" s="398">
        <v>1</v>
      </c>
      <c r="K311" s="399">
        <v>143.52000000000001</v>
      </c>
      <c r="L311" s="399">
        <v>143.52000000000001</v>
      </c>
    </row>
    <row r="312" spans="3:12" ht="35" x14ac:dyDescent="0.3">
      <c r="C312" s="444" t="s">
        <v>179</v>
      </c>
      <c r="D312" s="396">
        <v>1094</v>
      </c>
      <c r="E312" s="444" t="s">
        <v>183</v>
      </c>
      <c r="F312" s="444" t="s">
        <v>415</v>
      </c>
      <c r="G312" s="741" t="s">
        <v>236</v>
      </c>
      <c r="H312" s="741"/>
      <c r="I312" s="397" t="s">
        <v>177</v>
      </c>
      <c r="J312" s="398">
        <v>1</v>
      </c>
      <c r="K312" s="399">
        <v>32.89</v>
      </c>
      <c r="L312" s="399">
        <v>32.89</v>
      </c>
    </row>
    <row r="313" spans="3:12" ht="35" x14ac:dyDescent="0.3">
      <c r="C313" s="444" t="s">
        <v>179</v>
      </c>
      <c r="D313" s="396">
        <v>3398</v>
      </c>
      <c r="E313" s="444" t="s">
        <v>183</v>
      </c>
      <c r="F313" s="444" t="s">
        <v>407</v>
      </c>
      <c r="G313" s="741" t="s">
        <v>236</v>
      </c>
      <c r="H313" s="741"/>
      <c r="I313" s="397" t="s">
        <v>177</v>
      </c>
      <c r="J313" s="398">
        <v>1</v>
      </c>
      <c r="K313" s="399">
        <v>6.81</v>
      </c>
      <c r="L313" s="399">
        <v>6.81</v>
      </c>
    </row>
    <row r="314" spans="3:12" ht="35" x14ac:dyDescent="0.3">
      <c r="C314" s="444" t="s">
        <v>179</v>
      </c>
      <c r="D314" s="396">
        <v>4346</v>
      </c>
      <c r="E314" s="444" t="s">
        <v>183</v>
      </c>
      <c r="F314" s="444" t="s">
        <v>416</v>
      </c>
      <c r="G314" s="741" t="s">
        <v>236</v>
      </c>
      <c r="H314" s="741"/>
      <c r="I314" s="397" t="s">
        <v>177</v>
      </c>
      <c r="J314" s="398">
        <v>3</v>
      </c>
      <c r="K314" s="399">
        <v>10.96</v>
      </c>
      <c r="L314" s="399">
        <v>32.880000000000003</v>
      </c>
    </row>
    <row r="315" spans="3:12" ht="35" x14ac:dyDescent="0.3">
      <c r="C315" s="444" t="s">
        <v>179</v>
      </c>
      <c r="D315" s="396">
        <v>11267</v>
      </c>
      <c r="E315" s="444" t="s">
        <v>183</v>
      </c>
      <c r="F315" s="444" t="s">
        <v>417</v>
      </c>
      <c r="G315" s="741" t="s">
        <v>236</v>
      </c>
      <c r="H315" s="741"/>
      <c r="I315" s="397" t="s">
        <v>177</v>
      </c>
      <c r="J315" s="398">
        <v>2</v>
      </c>
      <c r="K315" s="399">
        <v>1.56</v>
      </c>
      <c r="L315" s="399">
        <v>3.12</v>
      </c>
    </row>
    <row r="316" spans="3:12" ht="35" x14ac:dyDescent="0.3">
      <c r="C316" s="444" t="s">
        <v>179</v>
      </c>
      <c r="D316" s="396">
        <v>11864</v>
      </c>
      <c r="E316" s="444" t="s">
        <v>183</v>
      </c>
      <c r="F316" s="444" t="s">
        <v>418</v>
      </c>
      <c r="G316" s="741" t="s">
        <v>236</v>
      </c>
      <c r="H316" s="741"/>
      <c r="I316" s="397" t="s">
        <v>177</v>
      </c>
      <c r="J316" s="398">
        <v>1</v>
      </c>
      <c r="K316" s="399">
        <v>36.93</v>
      </c>
      <c r="L316" s="399">
        <v>36.93</v>
      </c>
    </row>
    <row r="317" spans="3:12" ht="35" x14ac:dyDescent="0.3">
      <c r="C317" s="444" t="s">
        <v>179</v>
      </c>
      <c r="D317" s="396">
        <v>11950</v>
      </c>
      <c r="E317" s="444" t="s">
        <v>183</v>
      </c>
      <c r="F317" s="444" t="s">
        <v>242</v>
      </c>
      <c r="G317" s="741" t="s">
        <v>236</v>
      </c>
      <c r="H317" s="741"/>
      <c r="I317" s="397" t="s">
        <v>177</v>
      </c>
      <c r="J317" s="398">
        <v>4</v>
      </c>
      <c r="K317" s="399">
        <v>0.24</v>
      </c>
      <c r="L317" s="399">
        <v>0.96</v>
      </c>
    </row>
    <row r="318" spans="3:12" ht="35" x14ac:dyDescent="0.3">
      <c r="C318" s="444" t="s">
        <v>179</v>
      </c>
      <c r="D318" s="396">
        <v>14153</v>
      </c>
      <c r="E318" s="444" t="s">
        <v>183</v>
      </c>
      <c r="F318" s="444" t="s">
        <v>419</v>
      </c>
      <c r="G318" s="741" t="s">
        <v>236</v>
      </c>
      <c r="H318" s="741"/>
      <c r="I318" s="397" t="s">
        <v>177</v>
      </c>
      <c r="J318" s="398">
        <v>0.06</v>
      </c>
      <c r="K318" s="399">
        <v>53.3</v>
      </c>
      <c r="L318" s="399">
        <v>3.19</v>
      </c>
    </row>
    <row r="319" spans="3:12" ht="35" x14ac:dyDescent="0.3">
      <c r="C319" s="444" t="s">
        <v>179</v>
      </c>
      <c r="D319" s="396">
        <v>34643</v>
      </c>
      <c r="E319" s="444" t="s">
        <v>183</v>
      </c>
      <c r="F319" s="444" t="s">
        <v>420</v>
      </c>
      <c r="G319" s="741" t="s">
        <v>236</v>
      </c>
      <c r="H319" s="741"/>
      <c r="I319" s="397" t="s">
        <v>177</v>
      </c>
      <c r="J319" s="398">
        <v>1</v>
      </c>
      <c r="K319" s="399">
        <v>43.74</v>
      </c>
      <c r="L319" s="399">
        <v>43.74</v>
      </c>
    </row>
    <row r="320" spans="3:12" ht="35" x14ac:dyDescent="0.3">
      <c r="C320" s="444" t="s">
        <v>179</v>
      </c>
      <c r="D320" s="396">
        <v>39809</v>
      </c>
      <c r="E320" s="444" t="s">
        <v>183</v>
      </c>
      <c r="F320" s="444" t="s">
        <v>421</v>
      </c>
      <c r="G320" s="741" t="s">
        <v>236</v>
      </c>
      <c r="H320" s="741"/>
      <c r="I320" s="397" t="s">
        <v>177</v>
      </c>
      <c r="J320" s="398">
        <v>1</v>
      </c>
      <c r="K320" s="399">
        <v>224.91</v>
      </c>
      <c r="L320" s="399">
        <v>224.91</v>
      </c>
    </row>
    <row r="321" spans="3:12" ht="17.5" x14ac:dyDescent="0.3">
      <c r="C321" s="444" t="s">
        <v>179</v>
      </c>
      <c r="D321" s="396">
        <v>39997</v>
      </c>
      <c r="E321" s="444" t="s">
        <v>183</v>
      </c>
      <c r="F321" s="444" t="s">
        <v>422</v>
      </c>
      <c r="G321" s="741" t="s">
        <v>236</v>
      </c>
      <c r="H321" s="741"/>
      <c r="I321" s="397" t="s">
        <v>177</v>
      </c>
      <c r="J321" s="398">
        <v>2</v>
      </c>
      <c r="K321" s="399">
        <v>0.33</v>
      </c>
      <c r="L321" s="399">
        <v>0.66</v>
      </c>
    </row>
    <row r="322" spans="3:12" ht="35" x14ac:dyDescent="0.3">
      <c r="C322" s="444" t="s">
        <v>179</v>
      </c>
      <c r="D322" s="396">
        <v>21016</v>
      </c>
      <c r="E322" s="444" t="s">
        <v>183</v>
      </c>
      <c r="F322" s="444" t="s">
        <v>423</v>
      </c>
      <c r="G322" s="741" t="s">
        <v>236</v>
      </c>
      <c r="H322" s="741"/>
      <c r="I322" s="397" t="s">
        <v>191</v>
      </c>
      <c r="J322" s="398">
        <v>3.5</v>
      </c>
      <c r="K322" s="399">
        <v>153.46</v>
      </c>
      <c r="L322" s="399">
        <v>537.11</v>
      </c>
    </row>
    <row r="323" spans="3:12" ht="17.5" x14ac:dyDescent="0.3">
      <c r="C323" s="449"/>
      <c r="D323" s="449"/>
      <c r="E323" s="449"/>
      <c r="F323" s="449"/>
      <c r="G323" s="449" t="s">
        <v>172</v>
      </c>
      <c r="H323" s="400">
        <v>69.819140919366987</v>
      </c>
      <c r="I323" s="449" t="s">
        <v>173</v>
      </c>
      <c r="J323" s="400">
        <v>59.89</v>
      </c>
      <c r="K323" s="449" t="s">
        <v>174</v>
      </c>
      <c r="L323" s="400">
        <v>129.71</v>
      </c>
    </row>
    <row r="324" spans="3:12" ht="18" thickBot="1" x14ac:dyDescent="0.35">
      <c r="C324" s="449"/>
      <c r="D324" s="449"/>
      <c r="E324" s="449"/>
      <c r="F324" s="449"/>
      <c r="G324" s="449" t="s">
        <v>175</v>
      </c>
      <c r="H324" s="400">
        <v>463.08</v>
      </c>
      <c r="I324" s="449"/>
      <c r="J324" s="738" t="s">
        <v>176</v>
      </c>
      <c r="K324" s="738"/>
      <c r="L324" s="400">
        <v>2524</v>
      </c>
    </row>
    <row r="325" spans="3:12" ht="18.5" thickTop="1" x14ac:dyDescent="0.3">
      <c r="C325" s="196"/>
      <c r="D325" s="196"/>
      <c r="E325" s="196"/>
      <c r="F325" s="196"/>
      <c r="G325" s="196"/>
      <c r="H325" s="196"/>
      <c r="I325" s="196"/>
      <c r="J325" s="196"/>
      <c r="K325" s="196"/>
      <c r="L325" s="196"/>
    </row>
    <row r="326" spans="3:12" ht="18" x14ac:dyDescent="0.3">
      <c r="C326" s="445" t="s">
        <v>530</v>
      </c>
      <c r="D326" s="390" t="s">
        <v>163</v>
      </c>
      <c r="E326" s="445" t="s">
        <v>164</v>
      </c>
      <c r="F326" s="445" t="s">
        <v>165</v>
      </c>
      <c r="G326" s="739" t="s">
        <v>166</v>
      </c>
      <c r="H326" s="739"/>
      <c r="I326" s="391" t="s">
        <v>167</v>
      </c>
      <c r="J326" s="390" t="s">
        <v>162</v>
      </c>
      <c r="K326" s="390" t="s">
        <v>168</v>
      </c>
      <c r="L326" s="390" t="s">
        <v>169</v>
      </c>
    </row>
    <row r="327" spans="3:12" ht="36" x14ac:dyDescent="0.3">
      <c r="C327" s="443" t="s">
        <v>170</v>
      </c>
      <c r="D327" s="392" t="s">
        <v>396</v>
      </c>
      <c r="E327" s="443" t="s">
        <v>171</v>
      </c>
      <c r="F327" s="443" t="s">
        <v>395</v>
      </c>
      <c r="G327" s="740" t="s">
        <v>243</v>
      </c>
      <c r="H327" s="740"/>
      <c r="I327" s="393" t="s">
        <v>177</v>
      </c>
      <c r="J327" s="394">
        <v>1</v>
      </c>
      <c r="K327" s="395">
        <v>4.71</v>
      </c>
      <c r="L327" s="395">
        <v>4.71</v>
      </c>
    </row>
    <row r="328" spans="3:12" ht="17.5" x14ac:dyDescent="0.3">
      <c r="C328" s="444" t="s">
        <v>345</v>
      </c>
      <c r="D328" s="396">
        <v>88247</v>
      </c>
      <c r="E328" s="444" t="s">
        <v>183</v>
      </c>
      <c r="F328" s="444" t="s">
        <v>244</v>
      </c>
      <c r="G328" s="741" t="s">
        <v>178</v>
      </c>
      <c r="H328" s="741"/>
      <c r="I328" s="397" t="s">
        <v>184</v>
      </c>
      <c r="J328" s="398">
        <v>0.128</v>
      </c>
      <c r="K328" s="399">
        <v>18.809999999999999</v>
      </c>
      <c r="L328" s="399">
        <v>2.4</v>
      </c>
    </row>
    <row r="329" spans="3:12" ht="35" x14ac:dyDescent="0.3">
      <c r="C329" s="444" t="s">
        <v>179</v>
      </c>
      <c r="D329" s="396">
        <v>38091</v>
      </c>
      <c r="E329" s="444" t="s">
        <v>183</v>
      </c>
      <c r="F329" s="444" t="s">
        <v>399</v>
      </c>
      <c r="G329" s="741" t="s">
        <v>236</v>
      </c>
      <c r="H329" s="741"/>
      <c r="I329" s="397" t="s">
        <v>177</v>
      </c>
      <c r="J329" s="398">
        <v>1</v>
      </c>
      <c r="K329" s="399">
        <v>2.31</v>
      </c>
      <c r="L329" s="399">
        <v>2.31</v>
      </c>
    </row>
    <row r="330" spans="3:12" ht="17.5" x14ac:dyDescent="0.3">
      <c r="C330" s="449"/>
      <c r="D330" s="449"/>
      <c r="E330" s="449"/>
      <c r="F330" s="449"/>
      <c r="G330" s="449" t="s">
        <v>172</v>
      </c>
      <c r="H330" s="400">
        <v>0.93659166756378509</v>
      </c>
      <c r="I330" s="449" t="s">
        <v>173</v>
      </c>
      <c r="J330" s="400">
        <v>0.8</v>
      </c>
      <c r="K330" s="449" t="s">
        <v>174</v>
      </c>
      <c r="L330" s="400">
        <v>1.74</v>
      </c>
    </row>
    <row r="331" spans="3:12" ht="18" thickBot="1" x14ac:dyDescent="0.35">
      <c r="C331" s="449"/>
      <c r="D331" s="449"/>
      <c r="E331" s="449"/>
      <c r="F331" s="449"/>
      <c r="G331" s="449" t="s">
        <v>175</v>
      </c>
      <c r="H331" s="400">
        <v>1.05</v>
      </c>
      <c r="I331" s="449"/>
      <c r="J331" s="738" t="s">
        <v>176</v>
      </c>
      <c r="K331" s="738"/>
      <c r="L331" s="400">
        <v>5.76</v>
      </c>
    </row>
    <row r="332" spans="3:12" ht="18.5" thickTop="1" x14ac:dyDescent="0.3">
      <c r="C332" s="196"/>
      <c r="D332" s="196"/>
      <c r="E332" s="196"/>
      <c r="F332" s="196"/>
      <c r="G332" s="196"/>
      <c r="H332" s="196"/>
      <c r="I332" s="196"/>
      <c r="J332" s="196"/>
      <c r="K332" s="196"/>
      <c r="L332" s="196"/>
    </row>
    <row r="333" spans="3:12" ht="18" x14ac:dyDescent="0.3">
      <c r="C333" s="445" t="s">
        <v>320</v>
      </c>
      <c r="D333" s="390" t="s">
        <v>163</v>
      </c>
      <c r="E333" s="445" t="s">
        <v>164</v>
      </c>
      <c r="F333" s="445" t="s">
        <v>165</v>
      </c>
      <c r="G333" s="739" t="s">
        <v>166</v>
      </c>
      <c r="H333" s="739"/>
      <c r="I333" s="391" t="s">
        <v>167</v>
      </c>
      <c r="J333" s="390" t="s">
        <v>162</v>
      </c>
      <c r="K333" s="390" t="s">
        <v>168</v>
      </c>
      <c r="L333" s="390" t="s">
        <v>169</v>
      </c>
    </row>
    <row r="334" spans="3:12" ht="72" x14ac:dyDescent="0.3">
      <c r="C334" s="443" t="s">
        <v>170</v>
      </c>
      <c r="D334" s="392">
        <v>91785</v>
      </c>
      <c r="E334" s="443" t="s">
        <v>183</v>
      </c>
      <c r="F334" s="443" t="s">
        <v>533</v>
      </c>
      <c r="G334" s="740" t="s">
        <v>680</v>
      </c>
      <c r="H334" s="740"/>
      <c r="I334" s="393" t="s">
        <v>191</v>
      </c>
      <c r="J334" s="394">
        <v>1</v>
      </c>
      <c r="K334" s="395">
        <v>38.86</v>
      </c>
      <c r="L334" s="395">
        <v>38.86</v>
      </c>
    </row>
    <row r="335" spans="3:12" ht="35" x14ac:dyDescent="0.3">
      <c r="C335" s="444" t="s">
        <v>345</v>
      </c>
      <c r="D335" s="396">
        <v>89356</v>
      </c>
      <c r="E335" s="444" t="s">
        <v>183</v>
      </c>
      <c r="F335" s="444" t="s">
        <v>681</v>
      </c>
      <c r="G335" s="741" t="s">
        <v>680</v>
      </c>
      <c r="H335" s="741"/>
      <c r="I335" s="397" t="s">
        <v>191</v>
      </c>
      <c r="J335" s="398">
        <v>0.79400000000000004</v>
      </c>
      <c r="K335" s="399">
        <v>19.8</v>
      </c>
      <c r="L335" s="399">
        <v>15.72</v>
      </c>
    </row>
    <row r="336" spans="3:12" ht="35" x14ac:dyDescent="0.3">
      <c r="C336" s="444" t="s">
        <v>345</v>
      </c>
      <c r="D336" s="396">
        <v>89362</v>
      </c>
      <c r="E336" s="444" t="s">
        <v>183</v>
      </c>
      <c r="F336" s="444" t="s">
        <v>682</v>
      </c>
      <c r="G336" s="741" t="s">
        <v>680</v>
      </c>
      <c r="H336" s="741"/>
      <c r="I336" s="397" t="s">
        <v>177</v>
      </c>
      <c r="J336" s="398">
        <v>0.65429999999999999</v>
      </c>
      <c r="K336" s="399">
        <v>8.08</v>
      </c>
      <c r="L336" s="399">
        <v>5.28</v>
      </c>
    </row>
    <row r="337" spans="3:12" ht="52.5" x14ac:dyDescent="0.3">
      <c r="C337" s="444" t="s">
        <v>345</v>
      </c>
      <c r="D337" s="396">
        <v>89366</v>
      </c>
      <c r="E337" s="444" t="s">
        <v>183</v>
      </c>
      <c r="F337" s="444" t="s">
        <v>683</v>
      </c>
      <c r="G337" s="741" t="s">
        <v>680</v>
      </c>
      <c r="H337" s="741"/>
      <c r="I337" s="397" t="s">
        <v>177</v>
      </c>
      <c r="J337" s="398">
        <v>0.1694</v>
      </c>
      <c r="K337" s="399">
        <v>15.12</v>
      </c>
      <c r="L337" s="399">
        <v>2.56</v>
      </c>
    </row>
    <row r="338" spans="3:12" ht="35" x14ac:dyDescent="0.3">
      <c r="C338" s="444" t="s">
        <v>345</v>
      </c>
      <c r="D338" s="396">
        <v>89378</v>
      </c>
      <c r="E338" s="444" t="s">
        <v>183</v>
      </c>
      <c r="F338" s="444" t="s">
        <v>684</v>
      </c>
      <c r="G338" s="741" t="s">
        <v>680</v>
      </c>
      <c r="H338" s="741"/>
      <c r="I338" s="397" t="s">
        <v>177</v>
      </c>
      <c r="J338" s="398">
        <v>7.7299999999999994E-2</v>
      </c>
      <c r="K338" s="399">
        <v>6.17</v>
      </c>
      <c r="L338" s="399">
        <v>0.47</v>
      </c>
    </row>
    <row r="339" spans="3:12" ht="52.5" x14ac:dyDescent="0.3">
      <c r="C339" s="444" t="s">
        <v>345</v>
      </c>
      <c r="D339" s="396">
        <v>89383</v>
      </c>
      <c r="E339" s="444" t="s">
        <v>183</v>
      </c>
      <c r="F339" s="444" t="s">
        <v>685</v>
      </c>
      <c r="G339" s="741" t="s">
        <v>680</v>
      </c>
      <c r="H339" s="741"/>
      <c r="I339" s="397" t="s">
        <v>177</v>
      </c>
      <c r="J339" s="398">
        <v>0.6522</v>
      </c>
      <c r="K339" s="399">
        <v>5.8</v>
      </c>
      <c r="L339" s="399">
        <v>3.78</v>
      </c>
    </row>
    <row r="340" spans="3:12" ht="35" x14ac:dyDescent="0.3">
      <c r="C340" s="444" t="s">
        <v>345</v>
      </c>
      <c r="D340" s="396">
        <v>89395</v>
      </c>
      <c r="E340" s="444" t="s">
        <v>183</v>
      </c>
      <c r="F340" s="444" t="s">
        <v>686</v>
      </c>
      <c r="G340" s="741" t="s">
        <v>680</v>
      </c>
      <c r="H340" s="741"/>
      <c r="I340" s="397" t="s">
        <v>177</v>
      </c>
      <c r="J340" s="398">
        <v>0.30370000000000003</v>
      </c>
      <c r="K340" s="399">
        <v>11.24</v>
      </c>
      <c r="L340" s="399">
        <v>3.41</v>
      </c>
    </row>
    <row r="341" spans="3:12" ht="52.5" x14ac:dyDescent="0.3">
      <c r="C341" s="444" t="s">
        <v>345</v>
      </c>
      <c r="D341" s="396">
        <v>89396</v>
      </c>
      <c r="E341" s="444" t="s">
        <v>183</v>
      </c>
      <c r="F341" s="444" t="s">
        <v>687</v>
      </c>
      <c r="G341" s="741" t="s">
        <v>680</v>
      </c>
      <c r="H341" s="741"/>
      <c r="I341" s="397" t="s">
        <v>177</v>
      </c>
      <c r="J341" s="398">
        <v>1.6799999999999999E-2</v>
      </c>
      <c r="K341" s="399">
        <v>19.02</v>
      </c>
      <c r="L341" s="399">
        <v>0.31</v>
      </c>
    </row>
    <row r="342" spans="3:12" ht="35" x14ac:dyDescent="0.3">
      <c r="C342" s="444" t="s">
        <v>345</v>
      </c>
      <c r="D342" s="396">
        <v>89400</v>
      </c>
      <c r="E342" s="444" t="s">
        <v>183</v>
      </c>
      <c r="F342" s="444" t="s">
        <v>688</v>
      </c>
      <c r="G342" s="741" t="s">
        <v>680</v>
      </c>
      <c r="H342" s="741"/>
      <c r="I342" s="397" t="s">
        <v>177</v>
      </c>
      <c r="J342" s="398">
        <v>1.15E-2</v>
      </c>
      <c r="K342" s="399">
        <v>18.07</v>
      </c>
      <c r="L342" s="399">
        <v>0.2</v>
      </c>
    </row>
    <row r="343" spans="3:12" ht="35" x14ac:dyDescent="0.3">
      <c r="C343" s="444" t="s">
        <v>345</v>
      </c>
      <c r="D343" s="396">
        <v>89402</v>
      </c>
      <c r="E343" s="444" t="s">
        <v>183</v>
      </c>
      <c r="F343" s="444" t="s">
        <v>689</v>
      </c>
      <c r="G343" s="741" t="s">
        <v>680</v>
      </c>
      <c r="H343" s="741"/>
      <c r="I343" s="397" t="s">
        <v>191</v>
      </c>
      <c r="J343" s="398">
        <v>7.8E-2</v>
      </c>
      <c r="K343" s="399">
        <v>10.89</v>
      </c>
      <c r="L343" s="399">
        <v>0.84</v>
      </c>
    </row>
    <row r="344" spans="3:12" ht="35" x14ac:dyDescent="0.3">
      <c r="C344" s="444" t="s">
        <v>345</v>
      </c>
      <c r="D344" s="396">
        <v>89408</v>
      </c>
      <c r="E344" s="444" t="s">
        <v>183</v>
      </c>
      <c r="F344" s="444" t="s">
        <v>690</v>
      </c>
      <c r="G344" s="741" t="s">
        <v>680</v>
      </c>
      <c r="H344" s="741"/>
      <c r="I344" s="397" t="s">
        <v>177</v>
      </c>
      <c r="J344" s="398">
        <v>7.6E-3</v>
      </c>
      <c r="K344" s="399">
        <v>7.43</v>
      </c>
      <c r="L344" s="399">
        <v>0.05</v>
      </c>
    </row>
    <row r="345" spans="3:12" ht="35" x14ac:dyDescent="0.3">
      <c r="C345" s="444" t="s">
        <v>345</v>
      </c>
      <c r="D345" s="396">
        <v>89424</v>
      </c>
      <c r="E345" s="444" t="s">
        <v>183</v>
      </c>
      <c r="F345" s="444" t="s">
        <v>691</v>
      </c>
      <c r="G345" s="741" t="s">
        <v>680</v>
      </c>
      <c r="H345" s="741"/>
      <c r="I345" s="397" t="s">
        <v>177</v>
      </c>
      <c r="J345" s="398">
        <v>1.35E-2</v>
      </c>
      <c r="K345" s="399">
        <v>5.73</v>
      </c>
      <c r="L345" s="399">
        <v>7.0000000000000007E-2</v>
      </c>
    </row>
    <row r="346" spans="3:12" ht="35" x14ac:dyDescent="0.3">
      <c r="C346" s="444" t="s">
        <v>345</v>
      </c>
      <c r="D346" s="396">
        <v>89440</v>
      </c>
      <c r="E346" s="444" t="s">
        <v>183</v>
      </c>
      <c r="F346" s="444" t="s">
        <v>692</v>
      </c>
      <c r="G346" s="741" t="s">
        <v>680</v>
      </c>
      <c r="H346" s="741"/>
      <c r="I346" s="397" t="s">
        <v>177</v>
      </c>
      <c r="J346" s="398">
        <v>1.6999999999999999E-3</v>
      </c>
      <c r="K346" s="399">
        <v>10.38</v>
      </c>
      <c r="L346" s="399">
        <v>0.01</v>
      </c>
    </row>
    <row r="347" spans="3:12" ht="35" x14ac:dyDescent="0.3">
      <c r="C347" s="444" t="s">
        <v>345</v>
      </c>
      <c r="D347" s="396">
        <v>89445</v>
      </c>
      <c r="E347" s="444" t="s">
        <v>183</v>
      </c>
      <c r="F347" s="444" t="s">
        <v>693</v>
      </c>
      <c r="G347" s="741" t="s">
        <v>680</v>
      </c>
      <c r="H347" s="741"/>
      <c r="I347" s="397" t="s">
        <v>177</v>
      </c>
      <c r="J347" s="398">
        <v>3.3999999999999998E-3</v>
      </c>
      <c r="K347" s="399">
        <v>17.13</v>
      </c>
      <c r="L347" s="399">
        <v>0.05</v>
      </c>
    </row>
    <row r="348" spans="3:12" ht="35" x14ac:dyDescent="0.3">
      <c r="C348" s="444" t="s">
        <v>345</v>
      </c>
      <c r="D348" s="396">
        <v>89446</v>
      </c>
      <c r="E348" s="444" t="s">
        <v>183</v>
      </c>
      <c r="F348" s="444" t="s">
        <v>694</v>
      </c>
      <c r="G348" s="741" t="s">
        <v>680</v>
      </c>
      <c r="H348" s="741"/>
      <c r="I348" s="397" t="s">
        <v>191</v>
      </c>
      <c r="J348" s="398">
        <v>0.128</v>
      </c>
      <c r="K348" s="399">
        <v>5.3</v>
      </c>
      <c r="L348" s="399">
        <v>0.67</v>
      </c>
    </row>
    <row r="349" spans="3:12" ht="35" x14ac:dyDescent="0.3">
      <c r="C349" s="444" t="s">
        <v>345</v>
      </c>
      <c r="D349" s="396">
        <v>89481</v>
      </c>
      <c r="E349" s="444" t="s">
        <v>183</v>
      </c>
      <c r="F349" s="444" t="s">
        <v>695</v>
      </c>
      <c r="G349" s="741" t="s">
        <v>680</v>
      </c>
      <c r="H349" s="741"/>
      <c r="I349" s="397" t="s">
        <v>177</v>
      </c>
      <c r="J349" s="398">
        <v>6.7000000000000004E-2</v>
      </c>
      <c r="K349" s="399">
        <v>4.8</v>
      </c>
      <c r="L349" s="399">
        <v>0.32</v>
      </c>
    </row>
    <row r="350" spans="3:12" ht="35" x14ac:dyDescent="0.3">
      <c r="C350" s="444" t="s">
        <v>345</v>
      </c>
      <c r="D350" s="396">
        <v>89528</v>
      </c>
      <c r="E350" s="444" t="s">
        <v>183</v>
      </c>
      <c r="F350" s="444" t="s">
        <v>696</v>
      </c>
      <c r="G350" s="741" t="s">
        <v>680</v>
      </c>
      <c r="H350" s="741"/>
      <c r="I350" s="397" t="s">
        <v>177</v>
      </c>
      <c r="J350" s="398">
        <v>1.35E-2</v>
      </c>
      <c r="K350" s="399">
        <v>3.97</v>
      </c>
      <c r="L350" s="399">
        <v>0.05</v>
      </c>
    </row>
    <row r="351" spans="3:12" ht="35" x14ac:dyDescent="0.3">
      <c r="C351" s="444" t="s">
        <v>345</v>
      </c>
      <c r="D351" s="396">
        <v>89532</v>
      </c>
      <c r="E351" s="444" t="s">
        <v>183</v>
      </c>
      <c r="F351" s="444" t="s">
        <v>697</v>
      </c>
      <c r="G351" s="741" t="s">
        <v>680</v>
      </c>
      <c r="H351" s="741"/>
      <c r="I351" s="397" t="s">
        <v>177</v>
      </c>
      <c r="J351" s="398">
        <v>4.6100000000000002E-2</v>
      </c>
      <c r="K351" s="399">
        <v>6.77</v>
      </c>
      <c r="L351" s="399">
        <v>0.31</v>
      </c>
    </row>
    <row r="352" spans="3:12" ht="35" x14ac:dyDescent="0.3">
      <c r="C352" s="444" t="s">
        <v>345</v>
      </c>
      <c r="D352" s="396">
        <v>89622</v>
      </c>
      <c r="E352" s="444" t="s">
        <v>183</v>
      </c>
      <c r="F352" s="444" t="s">
        <v>698</v>
      </c>
      <c r="G352" s="741" t="s">
        <v>680</v>
      </c>
      <c r="H352" s="741"/>
      <c r="I352" s="397" t="s">
        <v>177</v>
      </c>
      <c r="J352" s="398">
        <v>3.85E-2</v>
      </c>
      <c r="K352" s="399">
        <v>13.32</v>
      </c>
      <c r="L352" s="399">
        <v>0.51</v>
      </c>
    </row>
    <row r="353" spans="3:12" ht="35" x14ac:dyDescent="0.3">
      <c r="C353" s="444" t="s">
        <v>345</v>
      </c>
      <c r="D353" s="396">
        <v>89627</v>
      </c>
      <c r="E353" s="444" t="s">
        <v>183</v>
      </c>
      <c r="F353" s="444" t="s">
        <v>699</v>
      </c>
      <c r="G353" s="741" t="s">
        <v>680</v>
      </c>
      <c r="H353" s="741"/>
      <c r="I353" s="397" t="s">
        <v>177</v>
      </c>
      <c r="J353" s="398">
        <v>3.0999999999999999E-3</v>
      </c>
      <c r="K353" s="399">
        <v>19.170000000000002</v>
      </c>
      <c r="L353" s="399">
        <v>0.05</v>
      </c>
    </row>
    <row r="354" spans="3:12" ht="35" x14ac:dyDescent="0.3">
      <c r="C354" s="444" t="s">
        <v>345</v>
      </c>
      <c r="D354" s="396">
        <v>90436</v>
      </c>
      <c r="E354" s="444" t="s">
        <v>183</v>
      </c>
      <c r="F354" s="444" t="s">
        <v>700</v>
      </c>
      <c r="G354" s="741" t="s">
        <v>680</v>
      </c>
      <c r="H354" s="741"/>
      <c r="I354" s="397" t="s">
        <v>177</v>
      </c>
      <c r="J354" s="398">
        <v>8.3000000000000001E-3</v>
      </c>
      <c r="K354" s="399">
        <v>11.65</v>
      </c>
      <c r="L354" s="399">
        <v>0.09</v>
      </c>
    </row>
    <row r="355" spans="3:12" ht="52.5" x14ac:dyDescent="0.3">
      <c r="C355" s="444" t="s">
        <v>345</v>
      </c>
      <c r="D355" s="396">
        <v>90443</v>
      </c>
      <c r="E355" s="444" t="s">
        <v>183</v>
      </c>
      <c r="F355" s="444" t="s">
        <v>701</v>
      </c>
      <c r="G355" s="741" t="s">
        <v>680</v>
      </c>
      <c r="H355" s="741"/>
      <c r="I355" s="397" t="s">
        <v>191</v>
      </c>
      <c r="J355" s="398">
        <v>0.2006</v>
      </c>
      <c r="K355" s="399">
        <v>6.25</v>
      </c>
      <c r="L355" s="399">
        <v>1.25</v>
      </c>
    </row>
    <row r="356" spans="3:12" ht="35" x14ac:dyDescent="0.3">
      <c r="C356" s="444" t="s">
        <v>345</v>
      </c>
      <c r="D356" s="396">
        <v>90453</v>
      </c>
      <c r="E356" s="444" t="s">
        <v>183</v>
      </c>
      <c r="F356" s="444" t="s">
        <v>702</v>
      </c>
      <c r="G356" s="741" t="s">
        <v>680</v>
      </c>
      <c r="H356" s="741"/>
      <c r="I356" s="397" t="s">
        <v>177</v>
      </c>
      <c r="J356" s="398">
        <v>7.1000000000000004E-3</v>
      </c>
      <c r="K356" s="399">
        <v>3.51</v>
      </c>
      <c r="L356" s="399">
        <v>0.02</v>
      </c>
    </row>
    <row r="357" spans="3:12" ht="52.5" x14ac:dyDescent="0.3">
      <c r="C357" s="444" t="s">
        <v>345</v>
      </c>
      <c r="D357" s="396">
        <v>90466</v>
      </c>
      <c r="E357" s="444" t="s">
        <v>183</v>
      </c>
      <c r="F357" s="444" t="s">
        <v>703</v>
      </c>
      <c r="G357" s="741" t="s">
        <v>680</v>
      </c>
      <c r="H357" s="741"/>
      <c r="I357" s="397" t="s">
        <v>191</v>
      </c>
      <c r="J357" s="398">
        <v>0.2006</v>
      </c>
      <c r="K357" s="399">
        <v>12.94</v>
      </c>
      <c r="L357" s="399">
        <v>2.59</v>
      </c>
    </row>
    <row r="358" spans="3:12" ht="70" x14ac:dyDescent="0.3">
      <c r="C358" s="444" t="s">
        <v>345</v>
      </c>
      <c r="D358" s="396">
        <v>91185</v>
      </c>
      <c r="E358" s="444" t="s">
        <v>183</v>
      </c>
      <c r="F358" s="444" t="s">
        <v>704</v>
      </c>
      <c r="G358" s="741" t="s">
        <v>680</v>
      </c>
      <c r="H358" s="741"/>
      <c r="I358" s="397" t="s">
        <v>191</v>
      </c>
      <c r="J358" s="398">
        <v>9.1999999999999998E-3</v>
      </c>
      <c r="K358" s="399">
        <v>20.170000000000002</v>
      </c>
      <c r="L358" s="399">
        <v>0.18</v>
      </c>
    </row>
    <row r="359" spans="3:12" ht="35" x14ac:dyDescent="0.3">
      <c r="C359" s="444" t="s">
        <v>345</v>
      </c>
      <c r="D359" s="396">
        <v>91190</v>
      </c>
      <c r="E359" s="444" t="s">
        <v>183</v>
      </c>
      <c r="F359" s="444" t="s">
        <v>705</v>
      </c>
      <c r="G359" s="741" t="s">
        <v>680</v>
      </c>
      <c r="H359" s="741"/>
      <c r="I359" s="397" t="s">
        <v>177</v>
      </c>
      <c r="J359" s="398">
        <v>8.3000000000000001E-3</v>
      </c>
      <c r="K359" s="399">
        <v>9.33</v>
      </c>
      <c r="L359" s="399">
        <v>7.0000000000000007E-2</v>
      </c>
    </row>
    <row r="360" spans="3:12" ht="17.5" x14ac:dyDescent="0.3">
      <c r="C360" s="449"/>
      <c r="D360" s="449"/>
      <c r="E360" s="449"/>
      <c r="F360" s="449"/>
      <c r="G360" s="449" t="s">
        <v>172</v>
      </c>
      <c r="H360" s="400">
        <v>11.163742060501669</v>
      </c>
      <c r="I360" s="449" t="s">
        <v>173</v>
      </c>
      <c r="J360" s="400">
        <v>9.58</v>
      </c>
      <c r="K360" s="449" t="s">
        <v>174</v>
      </c>
      <c r="L360" s="400">
        <v>20.740000000000002</v>
      </c>
    </row>
    <row r="361" spans="3:12" ht="18" thickBot="1" x14ac:dyDescent="0.35">
      <c r="C361" s="449"/>
      <c r="D361" s="449"/>
      <c r="E361" s="449"/>
      <c r="F361" s="449"/>
      <c r="G361" s="449" t="s">
        <v>175</v>
      </c>
      <c r="H361" s="400">
        <v>8.73</v>
      </c>
      <c r="I361" s="449"/>
      <c r="J361" s="738" t="s">
        <v>176</v>
      </c>
      <c r="K361" s="738"/>
      <c r="L361" s="400">
        <v>47.59</v>
      </c>
    </row>
    <row r="362" spans="3:12" ht="18.5" thickTop="1" x14ac:dyDescent="0.3">
      <c r="C362" s="196"/>
      <c r="D362" s="196"/>
      <c r="E362" s="196"/>
      <c r="F362" s="196"/>
      <c r="G362" s="196"/>
      <c r="H362" s="196"/>
      <c r="I362" s="196"/>
      <c r="J362" s="196"/>
      <c r="K362" s="196"/>
      <c r="L362" s="196"/>
    </row>
    <row r="363" spans="3:12" ht="18" x14ac:dyDescent="0.3">
      <c r="C363" s="445" t="s">
        <v>534</v>
      </c>
      <c r="D363" s="390" t="s">
        <v>163</v>
      </c>
      <c r="E363" s="445" t="s">
        <v>164</v>
      </c>
      <c r="F363" s="445" t="s">
        <v>165</v>
      </c>
      <c r="G363" s="739" t="s">
        <v>166</v>
      </c>
      <c r="H363" s="739"/>
      <c r="I363" s="391" t="s">
        <v>167</v>
      </c>
      <c r="J363" s="390" t="s">
        <v>162</v>
      </c>
      <c r="K363" s="390" t="s">
        <v>168</v>
      </c>
      <c r="L363" s="390" t="s">
        <v>169</v>
      </c>
    </row>
    <row r="364" spans="3:12" ht="72" x14ac:dyDescent="0.3">
      <c r="C364" s="443" t="s">
        <v>170</v>
      </c>
      <c r="D364" s="392">
        <v>91786</v>
      </c>
      <c r="E364" s="443" t="s">
        <v>183</v>
      </c>
      <c r="F364" s="443" t="s">
        <v>535</v>
      </c>
      <c r="G364" s="740" t="s">
        <v>680</v>
      </c>
      <c r="H364" s="740"/>
      <c r="I364" s="393" t="s">
        <v>191</v>
      </c>
      <c r="J364" s="394">
        <v>1</v>
      </c>
      <c r="K364" s="395">
        <v>29.04</v>
      </c>
      <c r="L364" s="395">
        <v>29.04</v>
      </c>
    </row>
    <row r="365" spans="3:12" ht="35" x14ac:dyDescent="0.3">
      <c r="C365" s="444" t="s">
        <v>345</v>
      </c>
      <c r="D365" s="396">
        <v>89357</v>
      </c>
      <c r="E365" s="444" t="s">
        <v>183</v>
      </c>
      <c r="F365" s="444" t="s">
        <v>706</v>
      </c>
      <c r="G365" s="741" t="s">
        <v>680</v>
      </c>
      <c r="H365" s="741"/>
      <c r="I365" s="397" t="s">
        <v>191</v>
      </c>
      <c r="J365" s="398">
        <v>7.6499999999999999E-2</v>
      </c>
      <c r="K365" s="399">
        <v>27.97</v>
      </c>
      <c r="L365" s="399">
        <v>2.13</v>
      </c>
    </row>
    <row r="366" spans="3:12" ht="35" x14ac:dyDescent="0.3">
      <c r="C366" s="444" t="s">
        <v>345</v>
      </c>
      <c r="D366" s="396">
        <v>89386</v>
      </c>
      <c r="E366" s="444" t="s">
        <v>183</v>
      </c>
      <c r="F366" s="444" t="s">
        <v>707</v>
      </c>
      <c r="G366" s="741" t="s">
        <v>680</v>
      </c>
      <c r="H366" s="741"/>
      <c r="I366" s="397" t="s">
        <v>177</v>
      </c>
      <c r="J366" s="398">
        <v>9.7000000000000003E-2</v>
      </c>
      <c r="K366" s="399">
        <v>8.6199999999999992</v>
      </c>
      <c r="L366" s="399">
        <v>0.83</v>
      </c>
    </row>
    <row r="367" spans="3:12" ht="35" x14ac:dyDescent="0.3">
      <c r="C367" s="444" t="s">
        <v>345</v>
      </c>
      <c r="D367" s="396">
        <v>89398</v>
      </c>
      <c r="E367" s="444" t="s">
        <v>183</v>
      </c>
      <c r="F367" s="444" t="s">
        <v>708</v>
      </c>
      <c r="G367" s="741" t="s">
        <v>680</v>
      </c>
      <c r="H367" s="741"/>
      <c r="I367" s="397" t="s">
        <v>177</v>
      </c>
      <c r="J367" s="398">
        <v>0.28470000000000001</v>
      </c>
      <c r="K367" s="399">
        <v>16.14</v>
      </c>
      <c r="L367" s="399">
        <v>4.59</v>
      </c>
    </row>
    <row r="368" spans="3:12" ht="35" x14ac:dyDescent="0.3">
      <c r="C368" s="444" t="s">
        <v>345</v>
      </c>
      <c r="D368" s="396">
        <v>89403</v>
      </c>
      <c r="E368" s="444" t="s">
        <v>183</v>
      </c>
      <c r="F368" s="444" t="s">
        <v>709</v>
      </c>
      <c r="G368" s="741" t="s">
        <v>680</v>
      </c>
      <c r="H368" s="741"/>
      <c r="I368" s="397" t="s">
        <v>191</v>
      </c>
      <c r="J368" s="398">
        <v>0.36699999999999999</v>
      </c>
      <c r="K368" s="399">
        <v>17.350000000000001</v>
      </c>
      <c r="L368" s="399">
        <v>6.36</v>
      </c>
    </row>
    <row r="369" spans="3:12" ht="35" x14ac:dyDescent="0.3">
      <c r="C369" s="444" t="s">
        <v>345</v>
      </c>
      <c r="D369" s="396">
        <v>89413</v>
      </c>
      <c r="E369" s="444" t="s">
        <v>183</v>
      </c>
      <c r="F369" s="444" t="s">
        <v>710</v>
      </c>
      <c r="G369" s="741" t="s">
        <v>680</v>
      </c>
      <c r="H369" s="741"/>
      <c r="I369" s="397" t="s">
        <v>177</v>
      </c>
      <c r="J369" s="398">
        <v>5.9900000000000002E-2</v>
      </c>
      <c r="K369" s="399">
        <v>10.69</v>
      </c>
      <c r="L369" s="399">
        <v>0.64</v>
      </c>
    </row>
    <row r="370" spans="3:12" ht="35" x14ac:dyDescent="0.3">
      <c r="C370" s="444" t="s">
        <v>345</v>
      </c>
      <c r="D370" s="396">
        <v>89414</v>
      </c>
      <c r="E370" s="444" t="s">
        <v>183</v>
      </c>
      <c r="F370" s="444" t="s">
        <v>711</v>
      </c>
      <c r="G370" s="741" t="s">
        <v>680</v>
      </c>
      <c r="H370" s="741"/>
      <c r="I370" s="397" t="s">
        <v>177</v>
      </c>
      <c r="J370" s="398">
        <v>2.4199999999999999E-2</v>
      </c>
      <c r="K370" s="399">
        <v>12.48</v>
      </c>
      <c r="L370" s="399">
        <v>0.3</v>
      </c>
    </row>
    <row r="371" spans="3:12" ht="35" x14ac:dyDescent="0.3">
      <c r="C371" s="444" t="s">
        <v>345</v>
      </c>
      <c r="D371" s="396">
        <v>89431</v>
      </c>
      <c r="E371" s="444" t="s">
        <v>183</v>
      </c>
      <c r="F371" s="444" t="s">
        <v>712</v>
      </c>
      <c r="G371" s="741" t="s">
        <v>680</v>
      </c>
      <c r="H371" s="741"/>
      <c r="I371" s="397" t="s">
        <v>177</v>
      </c>
      <c r="J371" s="398">
        <v>5.5500000000000001E-2</v>
      </c>
      <c r="K371" s="399">
        <v>8.1199999999999992</v>
      </c>
      <c r="L371" s="399">
        <v>0.45</v>
      </c>
    </row>
    <row r="372" spans="3:12" ht="35" x14ac:dyDescent="0.3">
      <c r="C372" s="444" t="s">
        <v>345</v>
      </c>
      <c r="D372" s="396">
        <v>89435</v>
      </c>
      <c r="E372" s="444" t="s">
        <v>183</v>
      </c>
      <c r="F372" s="444" t="s">
        <v>713</v>
      </c>
      <c r="G372" s="741" t="s">
        <v>680</v>
      </c>
      <c r="H372" s="741"/>
      <c r="I372" s="397" t="s">
        <v>177</v>
      </c>
      <c r="J372" s="398">
        <v>1.78E-2</v>
      </c>
      <c r="K372" s="399">
        <v>20.04</v>
      </c>
      <c r="L372" s="399">
        <v>0.35</v>
      </c>
    </row>
    <row r="373" spans="3:12" ht="52.5" x14ac:dyDescent="0.3">
      <c r="C373" s="444" t="s">
        <v>345</v>
      </c>
      <c r="D373" s="396">
        <v>89436</v>
      </c>
      <c r="E373" s="444" t="s">
        <v>183</v>
      </c>
      <c r="F373" s="444" t="s">
        <v>714</v>
      </c>
      <c r="G373" s="741" t="s">
        <v>680</v>
      </c>
      <c r="H373" s="741"/>
      <c r="I373" s="397" t="s">
        <v>177</v>
      </c>
      <c r="J373" s="398">
        <v>5.8400000000000001E-2</v>
      </c>
      <c r="K373" s="399">
        <v>7.32</v>
      </c>
      <c r="L373" s="399">
        <v>0.42</v>
      </c>
    </row>
    <row r="374" spans="3:12" ht="35" x14ac:dyDescent="0.3">
      <c r="C374" s="444" t="s">
        <v>345</v>
      </c>
      <c r="D374" s="396">
        <v>89443</v>
      </c>
      <c r="E374" s="444" t="s">
        <v>183</v>
      </c>
      <c r="F374" s="444" t="s">
        <v>715</v>
      </c>
      <c r="G374" s="741" t="s">
        <v>680</v>
      </c>
      <c r="H374" s="741"/>
      <c r="I374" s="397" t="s">
        <v>177</v>
      </c>
      <c r="J374" s="398">
        <v>4.0599999999999997E-2</v>
      </c>
      <c r="K374" s="399">
        <v>15.12</v>
      </c>
      <c r="L374" s="399">
        <v>0.61</v>
      </c>
    </row>
    <row r="375" spans="3:12" ht="35" x14ac:dyDescent="0.3">
      <c r="C375" s="444" t="s">
        <v>345</v>
      </c>
      <c r="D375" s="396">
        <v>89447</v>
      </c>
      <c r="E375" s="444" t="s">
        <v>183</v>
      </c>
      <c r="F375" s="444" t="s">
        <v>716</v>
      </c>
      <c r="G375" s="741" t="s">
        <v>680</v>
      </c>
      <c r="H375" s="741"/>
      <c r="I375" s="397" t="s">
        <v>191</v>
      </c>
      <c r="J375" s="398">
        <v>0.55649999999999999</v>
      </c>
      <c r="K375" s="399">
        <v>10.69</v>
      </c>
      <c r="L375" s="399">
        <v>5.94</v>
      </c>
    </row>
    <row r="376" spans="3:12" ht="35" x14ac:dyDescent="0.3">
      <c r="C376" s="444" t="s">
        <v>345</v>
      </c>
      <c r="D376" s="396">
        <v>89492</v>
      </c>
      <c r="E376" s="444" t="s">
        <v>183</v>
      </c>
      <c r="F376" s="444" t="s">
        <v>717</v>
      </c>
      <c r="G376" s="741" t="s">
        <v>680</v>
      </c>
      <c r="H376" s="741"/>
      <c r="I376" s="397" t="s">
        <v>177</v>
      </c>
      <c r="J376" s="398">
        <v>0.15640000000000001</v>
      </c>
      <c r="K376" s="399">
        <v>7.61</v>
      </c>
      <c r="L376" s="399">
        <v>1.19</v>
      </c>
    </row>
    <row r="377" spans="3:12" ht="35" x14ac:dyDescent="0.3">
      <c r="C377" s="444" t="s">
        <v>345</v>
      </c>
      <c r="D377" s="396">
        <v>89541</v>
      </c>
      <c r="E377" s="444" t="s">
        <v>183</v>
      </c>
      <c r="F377" s="444" t="s">
        <v>718</v>
      </c>
      <c r="G377" s="741" t="s">
        <v>680</v>
      </c>
      <c r="H377" s="741"/>
      <c r="I377" s="397" t="s">
        <v>177</v>
      </c>
      <c r="J377" s="398">
        <v>0.21079999999999999</v>
      </c>
      <c r="K377" s="399">
        <v>6.05</v>
      </c>
      <c r="L377" s="399">
        <v>1.27</v>
      </c>
    </row>
    <row r="378" spans="3:12" ht="52.5" x14ac:dyDescent="0.3">
      <c r="C378" s="444" t="s">
        <v>345</v>
      </c>
      <c r="D378" s="396">
        <v>89553</v>
      </c>
      <c r="E378" s="444" t="s">
        <v>183</v>
      </c>
      <c r="F378" s="444" t="s">
        <v>719</v>
      </c>
      <c r="G378" s="741" t="s">
        <v>680</v>
      </c>
      <c r="H378" s="741"/>
      <c r="I378" s="397" t="s">
        <v>177</v>
      </c>
      <c r="J378" s="398">
        <v>9.8500000000000004E-2</v>
      </c>
      <c r="K378" s="399">
        <v>5.4</v>
      </c>
      <c r="L378" s="399">
        <v>0.53</v>
      </c>
    </row>
    <row r="379" spans="3:12" ht="35" x14ac:dyDescent="0.3">
      <c r="C379" s="444" t="s">
        <v>345</v>
      </c>
      <c r="D379" s="396">
        <v>89562</v>
      </c>
      <c r="E379" s="444" t="s">
        <v>183</v>
      </c>
      <c r="F379" s="444" t="s">
        <v>720</v>
      </c>
      <c r="G379" s="741" t="s">
        <v>680</v>
      </c>
      <c r="H379" s="741"/>
      <c r="I379" s="397" t="s">
        <v>177</v>
      </c>
      <c r="J379" s="398">
        <v>2.58E-2</v>
      </c>
      <c r="K379" s="399">
        <v>9.94</v>
      </c>
      <c r="L379" s="399">
        <v>0.25</v>
      </c>
    </row>
    <row r="380" spans="3:12" ht="35" x14ac:dyDescent="0.3">
      <c r="C380" s="444" t="s">
        <v>345</v>
      </c>
      <c r="D380" s="396">
        <v>89620</v>
      </c>
      <c r="E380" s="444" t="s">
        <v>183</v>
      </c>
      <c r="F380" s="444" t="s">
        <v>721</v>
      </c>
      <c r="G380" s="741" t="s">
        <v>680</v>
      </c>
      <c r="H380" s="741"/>
      <c r="I380" s="397" t="s">
        <v>177</v>
      </c>
      <c r="J380" s="398">
        <v>0.13120000000000001</v>
      </c>
      <c r="K380" s="399">
        <v>11.03</v>
      </c>
      <c r="L380" s="399">
        <v>1.44</v>
      </c>
    </row>
    <row r="381" spans="3:12" ht="35" x14ac:dyDescent="0.3">
      <c r="C381" s="444" t="s">
        <v>345</v>
      </c>
      <c r="D381" s="396">
        <v>89622</v>
      </c>
      <c r="E381" s="444" t="s">
        <v>183</v>
      </c>
      <c r="F381" s="444" t="s">
        <v>698</v>
      </c>
      <c r="G381" s="741" t="s">
        <v>680</v>
      </c>
      <c r="H381" s="741"/>
      <c r="I381" s="397" t="s">
        <v>177</v>
      </c>
      <c r="J381" s="398">
        <v>6.4100000000000004E-2</v>
      </c>
      <c r="K381" s="399">
        <v>13.32</v>
      </c>
      <c r="L381" s="399">
        <v>0.85</v>
      </c>
    </row>
    <row r="382" spans="3:12" ht="35" x14ac:dyDescent="0.3">
      <c r="C382" s="444" t="s">
        <v>345</v>
      </c>
      <c r="D382" s="396">
        <v>89624</v>
      </c>
      <c r="E382" s="444" t="s">
        <v>183</v>
      </c>
      <c r="F382" s="444" t="s">
        <v>722</v>
      </c>
      <c r="G382" s="741" t="s">
        <v>680</v>
      </c>
      <c r="H382" s="741"/>
      <c r="I382" s="397" t="s">
        <v>177</v>
      </c>
      <c r="J382" s="398">
        <v>1.52E-2</v>
      </c>
      <c r="K382" s="399">
        <v>16.97</v>
      </c>
      <c r="L382" s="399">
        <v>0.25</v>
      </c>
    </row>
    <row r="383" spans="3:12" ht="35" x14ac:dyDescent="0.3">
      <c r="C383" s="444" t="s">
        <v>345</v>
      </c>
      <c r="D383" s="396">
        <v>90436</v>
      </c>
      <c r="E383" s="444" t="s">
        <v>183</v>
      </c>
      <c r="F383" s="444" t="s">
        <v>700</v>
      </c>
      <c r="G383" s="741" t="s">
        <v>680</v>
      </c>
      <c r="H383" s="741"/>
      <c r="I383" s="397" t="s">
        <v>177</v>
      </c>
      <c r="J383" s="398">
        <v>1.06E-2</v>
      </c>
      <c r="K383" s="399">
        <v>11.65</v>
      </c>
      <c r="L383" s="399">
        <v>0.12</v>
      </c>
    </row>
    <row r="384" spans="3:12" ht="52.5" x14ac:dyDescent="0.3">
      <c r="C384" s="444" t="s">
        <v>345</v>
      </c>
      <c r="D384" s="396">
        <v>90439</v>
      </c>
      <c r="E384" s="444" t="s">
        <v>183</v>
      </c>
      <c r="F384" s="444" t="s">
        <v>723</v>
      </c>
      <c r="G384" s="741" t="s">
        <v>680</v>
      </c>
      <c r="H384" s="741"/>
      <c r="I384" s="397" t="s">
        <v>177</v>
      </c>
      <c r="J384" s="398">
        <v>3.0000000000000001E-3</v>
      </c>
      <c r="K384" s="399">
        <v>6.75</v>
      </c>
      <c r="L384" s="399">
        <v>0.02</v>
      </c>
    </row>
    <row r="385" spans="3:12" ht="52.5" x14ac:dyDescent="0.3">
      <c r="C385" s="444" t="s">
        <v>345</v>
      </c>
      <c r="D385" s="396">
        <v>90443</v>
      </c>
      <c r="E385" s="444" t="s">
        <v>183</v>
      </c>
      <c r="F385" s="444" t="s">
        <v>701</v>
      </c>
      <c r="G385" s="741" t="s">
        <v>680</v>
      </c>
      <c r="H385" s="741"/>
      <c r="I385" s="397" t="s">
        <v>191</v>
      </c>
      <c r="J385" s="398">
        <v>1.4999999999999999E-2</v>
      </c>
      <c r="K385" s="399">
        <v>6.25</v>
      </c>
      <c r="L385" s="399">
        <v>0.09</v>
      </c>
    </row>
    <row r="386" spans="3:12" ht="35" x14ac:dyDescent="0.3">
      <c r="C386" s="444" t="s">
        <v>345</v>
      </c>
      <c r="D386" s="396">
        <v>90453</v>
      </c>
      <c r="E386" s="444" t="s">
        <v>183</v>
      </c>
      <c r="F386" s="444" t="s">
        <v>702</v>
      </c>
      <c r="G386" s="741" t="s">
        <v>680</v>
      </c>
      <c r="H386" s="741"/>
      <c r="I386" s="397" t="s">
        <v>177</v>
      </c>
      <c r="J386" s="398">
        <v>4.1200000000000001E-2</v>
      </c>
      <c r="K386" s="399">
        <v>3.51</v>
      </c>
      <c r="L386" s="399">
        <v>0.14000000000000001</v>
      </c>
    </row>
    <row r="387" spans="3:12" ht="52.5" x14ac:dyDescent="0.3">
      <c r="C387" s="444" t="s">
        <v>345</v>
      </c>
      <c r="D387" s="396">
        <v>90466</v>
      </c>
      <c r="E387" s="444" t="s">
        <v>183</v>
      </c>
      <c r="F387" s="444" t="s">
        <v>703</v>
      </c>
      <c r="G387" s="741" t="s">
        <v>680</v>
      </c>
      <c r="H387" s="741"/>
      <c r="I387" s="397" t="s">
        <v>191</v>
      </c>
      <c r="J387" s="398">
        <v>1.4999999999999999E-2</v>
      </c>
      <c r="K387" s="399">
        <v>12.94</v>
      </c>
      <c r="L387" s="399">
        <v>0.19</v>
      </c>
    </row>
    <row r="388" spans="3:12" ht="35" x14ac:dyDescent="0.3">
      <c r="C388" s="444" t="s">
        <v>345</v>
      </c>
      <c r="D388" s="396">
        <v>91190</v>
      </c>
      <c r="E388" s="444" t="s">
        <v>183</v>
      </c>
      <c r="F388" s="444" t="s">
        <v>705</v>
      </c>
      <c r="G388" s="741" t="s">
        <v>680</v>
      </c>
      <c r="H388" s="741"/>
      <c r="I388" s="397" t="s">
        <v>177</v>
      </c>
      <c r="J388" s="398">
        <v>9.1000000000000004E-3</v>
      </c>
      <c r="K388" s="399">
        <v>9.33</v>
      </c>
      <c r="L388" s="399">
        <v>0.08</v>
      </c>
    </row>
    <row r="389" spans="3:12" ht="17.5" x14ac:dyDescent="0.3">
      <c r="C389" s="449"/>
      <c r="D389" s="449"/>
      <c r="E389" s="449"/>
      <c r="F389" s="449"/>
      <c r="G389" s="449" t="s">
        <v>172</v>
      </c>
      <c r="H389" s="400">
        <v>4.8928840564108089</v>
      </c>
      <c r="I389" s="449" t="s">
        <v>173</v>
      </c>
      <c r="J389" s="400">
        <v>4.2</v>
      </c>
      <c r="K389" s="449" t="s">
        <v>174</v>
      </c>
      <c r="L389" s="400">
        <v>9.09</v>
      </c>
    </row>
    <row r="390" spans="3:12" ht="18" thickBot="1" x14ac:dyDescent="0.35">
      <c r="C390" s="449"/>
      <c r="D390" s="449"/>
      <c r="E390" s="449"/>
      <c r="F390" s="449"/>
      <c r="G390" s="449" t="s">
        <v>175</v>
      </c>
      <c r="H390" s="400">
        <v>6.52</v>
      </c>
      <c r="I390" s="449"/>
      <c r="J390" s="738" t="s">
        <v>176</v>
      </c>
      <c r="K390" s="738"/>
      <c r="L390" s="400">
        <v>35.56</v>
      </c>
    </row>
    <row r="391" spans="3:12" ht="18.5" thickTop="1" x14ac:dyDescent="0.3">
      <c r="C391" s="196"/>
      <c r="D391" s="196"/>
      <c r="E391" s="196"/>
      <c r="F391" s="196"/>
      <c r="G391" s="196"/>
      <c r="H391" s="196"/>
      <c r="I391" s="196"/>
      <c r="J391" s="196"/>
      <c r="K391" s="196"/>
      <c r="L391" s="196"/>
    </row>
    <row r="392" spans="3:12" ht="18" x14ac:dyDescent="0.3">
      <c r="C392" s="445" t="s">
        <v>536</v>
      </c>
      <c r="D392" s="390" t="s">
        <v>163</v>
      </c>
      <c r="E392" s="445" t="s">
        <v>164</v>
      </c>
      <c r="F392" s="445" t="s">
        <v>165</v>
      </c>
      <c r="G392" s="739" t="s">
        <v>166</v>
      </c>
      <c r="H392" s="739"/>
      <c r="I392" s="391" t="s">
        <v>167</v>
      </c>
      <c r="J392" s="390" t="s">
        <v>162</v>
      </c>
      <c r="K392" s="390" t="s">
        <v>168</v>
      </c>
      <c r="L392" s="390" t="s">
        <v>169</v>
      </c>
    </row>
    <row r="393" spans="3:12" ht="54" x14ac:dyDescent="0.3">
      <c r="C393" s="443" t="s">
        <v>170</v>
      </c>
      <c r="D393" s="392">
        <v>91788</v>
      </c>
      <c r="E393" s="443" t="s">
        <v>183</v>
      </c>
      <c r="F393" s="443" t="s">
        <v>537</v>
      </c>
      <c r="G393" s="740" t="s">
        <v>680</v>
      </c>
      <c r="H393" s="740"/>
      <c r="I393" s="393" t="s">
        <v>191</v>
      </c>
      <c r="J393" s="394">
        <v>1</v>
      </c>
      <c r="K393" s="395">
        <v>48.65</v>
      </c>
      <c r="L393" s="395">
        <v>48.65</v>
      </c>
    </row>
    <row r="394" spans="3:12" ht="35" x14ac:dyDescent="0.3">
      <c r="C394" s="444" t="s">
        <v>345</v>
      </c>
      <c r="D394" s="396">
        <v>89449</v>
      </c>
      <c r="E394" s="444" t="s">
        <v>183</v>
      </c>
      <c r="F394" s="444" t="s">
        <v>724</v>
      </c>
      <c r="G394" s="741" t="s">
        <v>680</v>
      </c>
      <c r="H394" s="741"/>
      <c r="I394" s="397" t="s">
        <v>191</v>
      </c>
      <c r="J394" s="398">
        <v>1</v>
      </c>
      <c r="K394" s="399">
        <v>18.2</v>
      </c>
      <c r="L394" s="399">
        <v>18.2</v>
      </c>
    </row>
    <row r="395" spans="3:12" ht="35" x14ac:dyDescent="0.3">
      <c r="C395" s="444" t="s">
        <v>345</v>
      </c>
      <c r="D395" s="396">
        <v>89501</v>
      </c>
      <c r="E395" s="444" t="s">
        <v>183</v>
      </c>
      <c r="F395" s="444" t="s">
        <v>725</v>
      </c>
      <c r="G395" s="741" t="s">
        <v>680</v>
      </c>
      <c r="H395" s="741"/>
      <c r="I395" s="397" t="s">
        <v>177</v>
      </c>
      <c r="J395" s="398">
        <v>0.28510000000000002</v>
      </c>
      <c r="K395" s="399">
        <v>13.43</v>
      </c>
      <c r="L395" s="399">
        <v>3.82</v>
      </c>
    </row>
    <row r="396" spans="3:12" ht="35" x14ac:dyDescent="0.3">
      <c r="C396" s="444" t="s">
        <v>345</v>
      </c>
      <c r="D396" s="396">
        <v>89502</v>
      </c>
      <c r="E396" s="444" t="s">
        <v>183</v>
      </c>
      <c r="F396" s="444" t="s">
        <v>726</v>
      </c>
      <c r="G396" s="741" t="s">
        <v>680</v>
      </c>
      <c r="H396" s="741"/>
      <c r="I396" s="397" t="s">
        <v>177</v>
      </c>
      <c r="J396" s="398">
        <v>0.1948</v>
      </c>
      <c r="K396" s="399">
        <v>16.03</v>
      </c>
      <c r="L396" s="399">
        <v>3.12</v>
      </c>
    </row>
    <row r="397" spans="3:12" ht="35" x14ac:dyDescent="0.3">
      <c r="C397" s="444" t="s">
        <v>345</v>
      </c>
      <c r="D397" s="396">
        <v>89575</v>
      </c>
      <c r="E397" s="444" t="s">
        <v>183</v>
      </c>
      <c r="F397" s="444" t="s">
        <v>727</v>
      </c>
      <c r="G397" s="741" t="s">
        <v>680</v>
      </c>
      <c r="H397" s="741"/>
      <c r="I397" s="397" t="s">
        <v>177</v>
      </c>
      <c r="J397" s="398">
        <v>0.21460000000000001</v>
      </c>
      <c r="K397" s="399">
        <v>11.1</v>
      </c>
      <c r="L397" s="399">
        <v>2.38</v>
      </c>
    </row>
    <row r="398" spans="3:12" ht="35" x14ac:dyDescent="0.3">
      <c r="C398" s="444" t="s">
        <v>345</v>
      </c>
      <c r="D398" s="396">
        <v>89594</v>
      </c>
      <c r="E398" s="444" t="s">
        <v>183</v>
      </c>
      <c r="F398" s="444" t="s">
        <v>728</v>
      </c>
      <c r="G398" s="741" t="s">
        <v>680</v>
      </c>
      <c r="H398" s="741"/>
      <c r="I398" s="397" t="s">
        <v>177</v>
      </c>
      <c r="J398" s="398">
        <v>0.22700000000000001</v>
      </c>
      <c r="K398" s="399">
        <v>35.299999999999997</v>
      </c>
      <c r="L398" s="399">
        <v>8.01</v>
      </c>
    </row>
    <row r="399" spans="3:12" ht="52.5" x14ac:dyDescent="0.3">
      <c r="C399" s="444" t="s">
        <v>345</v>
      </c>
      <c r="D399" s="396">
        <v>89596</v>
      </c>
      <c r="E399" s="444" t="s">
        <v>183</v>
      </c>
      <c r="F399" s="444" t="s">
        <v>729</v>
      </c>
      <c r="G399" s="741" t="s">
        <v>680</v>
      </c>
      <c r="H399" s="741"/>
      <c r="I399" s="397" t="s">
        <v>177</v>
      </c>
      <c r="J399" s="398">
        <v>7.51E-2</v>
      </c>
      <c r="K399" s="399">
        <v>10</v>
      </c>
      <c r="L399" s="399">
        <v>0.75</v>
      </c>
    </row>
    <row r="400" spans="3:12" ht="35" x14ac:dyDescent="0.3">
      <c r="C400" s="444" t="s">
        <v>345</v>
      </c>
      <c r="D400" s="396">
        <v>89625</v>
      </c>
      <c r="E400" s="444" t="s">
        <v>183</v>
      </c>
      <c r="F400" s="444" t="s">
        <v>730</v>
      </c>
      <c r="G400" s="741" t="s">
        <v>680</v>
      </c>
      <c r="H400" s="741"/>
      <c r="I400" s="397" t="s">
        <v>177</v>
      </c>
      <c r="J400" s="398">
        <v>4.5999999999999999E-3</v>
      </c>
      <c r="K400" s="399">
        <v>21.56</v>
      </c>
      <c r="L400" s="399">
        <v>0.09</v>
      </c>
    </row>
    <row r="401" spans="3:12" ht="35" x14ac:dyDescent="0.3">
      <c r="C401" s="444" t="s">
        <v>345</v>
      </c>
      <c r="D401" s="396">
        <v>90437</v>
      </c>
      <c r="E401" s="444" t="s">
        <v>183</v>
      </c>
      <c r="F401" s="444" t="s">
        <v>731</v>
      </c>
      <c r="G401" s="741" t="s">
        <v>680</v>
      </c>
      <c r="H401" s="741"/>
      <c r="I401" s="397" t="s">
        <v>177</v>
      </c>
      <c r="J401" s="398">
        <v>4.1799999999999997E-2</v>
      </c>
      <c r="K401" s="399">
        <v>31.07</v>
      </c>
      <c r="L401" s="399">
        <v>1.29</v>
      </c>
    </row>
    <row r="402" spans="3:12" ht="35" x14ac:dyDescent="0.3">
      <c r="C402" s="444" t="s">
        <v>345</v>
      </c>
      <c r="D402" s="396">
        <v>90454</v>
      </c>
      <c r="E402" s="444" t="s">
        <v>183</v>
      </c>
      <c r="F402" s="444" t="s">
        <v>732</v>
      </c>
      <c r="G402" s="741" t="s">
        <v>680</v>
      </c>
      <c r="H402" s="741"/>
      <c r="I402" s="397" t="s">
        <v>177</v>
      </c>
      <c r="J402" s="398">
        <v>0.1023</v>
      </c>
      <c r="K402" s="399">
        <v>5.6</v>
      </c>
      <c r="L402" s="399">
        <v>0.56999999999999995</v>
      </c>
    </row>
    <row r="403" spans="3:12" ht="70" x14ac:dyDescent="0.3">
      <c r="C403" s="444" t="s">
        <v>345</v>
      </c>
      <c r="D403" s="396">
        <v>91186</v>
      </c>
      <c r="E403" s="444" t="s">
        <v>183</v>
      </c>
      <c r="F403" s="444" t="s">
        <v>733</v>
      </c>
      <c r="G403" s="741" t="s">
        <v>680</v>
      </c>
      <c r="H403" s="741"/>
      <c r="I403" s="397" t="s">
        <v>191</v>
      </c>
      <c r="J403" s="398">
        <v>0.44569999999999999</v>
      </c>
      <c r="K403" s="399">
        <v>22.13</v>
      </c>
      <c r="L403" s="399">
        <v>9.86</v>
      </c>
    </row>
    <row r="404" spans="3:12" ht="35" x14ac:dyDescent="0.3">
      <c r="C404" s="444" t="s">
        <v>345</v>
      </c>
      <c r="D404" s="396">
        <v>91191</v>
      </c>
      <c r="E404" s="444" t="s">
        <v>183</v>
      </c>
      <c r="F404" s="444" t="s">
        <v>734</v>
      </c>
      <c r="G404" s="741" t="s">
        <v>680</v>
      </c>
      <c r="H404" s="741"/>
      <c r="I404" s="397" t="s">
        <v>177</v>
      </c>
      <c r="J404" s="398">
        <v>4.1799999999999997E-2</v>
      </c>
      <c r="K404" s="399">
        <v>13.49</v>
      </c>
      <c r="L404" s="399">
        <v>0.56000000000000005</v>
      </c>
    </row>
    <row r="405" spans="3:12" ht="17.5" x14ac:dyDescent="0.3">
      <c r="C405" s="449"/>
      <c r="D405" s="449"/>
      <c r="E405" s="449"/>
      <c r="F405" s="449"/>
      <c r="G405" s="449" t="s">
        <v>172</v>
      </c>
      <c r="H405" s="400">
        <v>6.5507589622133704</v>
      </c>
      <c r="I405" s="449" t="s">
        <v>173</v>
      </c>
      <c r="J405" s="400">
        <v>5.62</v>
      </c>
      <c r="K405" s="449" t="s">
        <v>174</v>
      </c>
      <c r="L405" s="400">
        <v>12.17</v>
      </c>
    </row>
    <row r="406" spans="3:12" ht="18" thickBot="1" x14ac:dyDescent="0.35">
      <c r="C406" s="449"/>
      <c r="D406" s="449"/>
      <c r="E406" s="449"/>
      <c r="F406" s="449"/>
      <c r="G406" s="449" t="s">
        <v>175</v>
      </c>
      <c r="H406" s="400">
        <v>10.93</v>
      </c>
      <c r="I406" s="449"/>
      <c r="J406" s="738" t="s">
        <v>176</v>
      </c>
      <c r="K406" s="738"/>
      <c r="L406" s="400">
        <v>59.58</v>
      </c>
    </row>
    <row r="407" spans="3:12" ht="18.5" thickTop="1" x14ac:dyDescent="0.3">
      <c r="C407" s="196"/>
      <c r="D407" s="196"/>
      <c r="E407" s="196"/>
      <c r="F407" s="196"/>
      <c r="G407" s="196"/>
      <c r="H407" s="196"/>
      <c r="I407" s="196"/>
      <c r="J407" s="196"/>
      <c r="K407" s="196"/>
      <c r="L407" s="196"/>
    </row>
    <row r="408" spans="3:12" ht="18" x14ac:dyDescent="0.3">
      <c r="C408" s="445" t="s">
        <v>538</v>
      </c>
      <c r="D408" s="390" t="s">
        <v>163</v>
      </c>
      <c r="E408" s="445" t="s">
        <v>164</v>
      </c>
      <c r="F408" s="445" t="s">
        <v>165</v>
      </c>
      <c r="G408" s="739" t="s">
        <v>166</v>
      </c>
      <c r="H408" s="739"/>
      <c r="I408" s="391" t="s">
        <v>167</v>
      </c>
      <c r="J408" s="390" t="s">
        <v>162</v>
      </c>
      <c r="K408" s="390" t="s">
        <v>168</v>
      </c>
      <c r="L408" s="390" t="s">
        <v>169</v>
      </c>
    </row>
    <row r="409" spans="3:12" ht="72" x14ac:dyDescent="0.3">
      <c r="C409" s="443" t="s">
        <v>170</v>
      </c>
      <c r="D409" s="392">
        <v>95141</v>
      </c>
      <c r="E409" s="443" t="s">
        <v>183</v>
      </c>
      <c r="F409" s="443" t="s">
        <v>539</v>
      </c>
      <c r="G409" s="740" t="s">
        <v>680</v>
      </c>
      <c r="H409" s="740"/>
      <c r="I409" s="393" t="s">
        <v>177</v>
      </c>
      <c r="J409" s="394">
        <v>1</v>
      </c>
      <c r="K409" s="395">
        <v>30.24</v>
      </c>
      <c r="L409" s="395">
        <v>30.24</v>
      </c>
    </row>
    <row r="410" spans="3:12" ht="35" x14ac:dyDescent="0.3">
      <c r="C410" s="444" t="s">
        <v>345</v>
      </c>
      <c r="D410" s="396">
        <v>88248</v>
      </c>
      <c r="E410" s="444" t="s">
        <v>183</v>
      </c>
      <c r="F410" s="444" t="s">
        <v>735</v>
      </c>
      <c r="G410" s="741" t="s">
        <v>178</v>
      </c>
      <c r="H410" s="741"/>
      <c r="I410" s="397" t="s">
        <v>184</v>
      </c>
      <c r="J410" s="398">
        <v>0.23100000000000001</v>
      </c>
      <c r="K410" s="399">
        <v>17.87</v>
      </c>
      <c r="L410" s="399">
        <v>4.12</v>
      </c>
    </row>
    <row r="411" spans="3:12" ht="17.5" x14ac:dyDescent="0.3">
      <c r="C411" s="444" t="s">
        <v>345</v>
      </c>
      <c r="D411" s="396">
        <v>88267</v>
      </c>
      <c r="E411" s="444" t="s">
        <v>183</v>
      </c>
      <c r="F411" s="444" t="s">
        <v>736</v>
      </c>
      <c r="G411" s="741" t="s">
        <v>178</v>
      </c>
      <c r="H411" s="741"/>
      <c r="I411" s="397" t="s">
        <v>184</v>
      </c>
      <c r="J411" s="398">
        <v>0.23100000000000001</v>
      </c>
      <c r="K411" s="399">
        <v>21.66</v>
      </c>
      <c r="L411" s="399">
        <v>5</v>
      </c>
    </row>
    <row r="412" spans="3:12" ht="17.5" x14ac:dyDescent="0.3">
      <c r="C412" s="444" t="s">
        <v>179</v>
      </c>
      <c r="D412" s="396">
        <v>20080</v>
      </c>
      <c r="E412" s="444" t="s">
        <v>183</v>
      </c>
      <c r="F412" s="444" t="s">
        <v>737</v>
      </c>
      <c r="G412" s="741" t="s">
        <v>236</v>
      </c>
      <c r="H412" s="741"/>
      <c r="I412" s="397" t="s">
        <v>177</v>
      </c>
      <c r="J412" s="398">
        <v>4.5999999999999999E-2</v>
      </c>
      <c r="K412" s="399">
        <v>25.11</v>
      </c>
      <c r="L412" s="399">
        <v>1.1499999999999999</v>
      </c>
    </row>
    <row r="413" spans="3:12" ht="17.5" x14ac:dyDescent="0.3">
      <c r="C413" s="444" t="s">
        <v>179</v>
      </c>
      <c r="D413" s="396">
        <v>20083</v>
      </c>
      <c r="E413" s="444" t="s">
        <v>183</v>
      </c>
      <c r="F413" s="444" t="s">
        <v>738</v>
      </c>
      <c r="G413" s="741" t="s">
        <v>236</v>
      </c>
      <c r="H413" s="741"/>
      <c r="I413" s="397" t="s">
        <v>177</v>
      </c>
      <c r="J413" s="398">
        <v>1.0999999999999999E-2</v>
      </c>
      <c r="K413" s="399">
        <v>87.17</v>
      </c>
      <c r="L413" s="399">
        <v>0.95</v>
      </c>
    </row>
    <row r="414" spans="3:12" ht="17.5" x14ac:dyDescent="0.3">
      <c r="C414" s="444" t="s">
        <v>179</v>
      </c>
      <c r="D414" s="396">
        <v>38383</v>
      </c>
      <c r="E414" s="444" t="s">
        <v>183</v>
      </c>
      <c r="F414" s="444" t="s">
        <v>739</v>
      </c>
      <c r="G414" s="741" t="s">
        <v>236</v>
      </c>
      <c r="H414" s="741"/>
      <c r="I414" s="397" t="s">
        <v>177</v>
      </c>
      <c r="J414" s="398">
        <v>2.3E-2</v>
      </c>
      <c r="K414" s="399">
        <v>2.89</v>
      </c>
      <c r="L414" s="399">
        <v>0.06</v>
      </c>
    </row>
    <row r="415" spans="3:12" ht="35" x14ac:dyDescent="0.3">
      <c r="C415" s="444" t="s">
        <v>179</v>
      </c>
      <c r="D415" s="396">
        <v>87</v>
      </c>
      <c r="E415" s="444" t="s">
        <v>183</v>
      </c>
      <c r="F415" s="444" t="s">
        <v>740</v>
      </c>
      <c r="G415" s="741" t="s">
        <v>236</v>
      </c>
      <c r="H415" s="741"/>
      <c r="I415" s="397" t="s">
        <v>177</v>
      </c>
      <c r="J415" s="398">
        <v>1</v>
      </c>
      <c r="K415" s="399">
        <v>18.96</v>
      </c>
      <c r="L415" s="399">
        <v>18.96</v>
      </c>
    </row>
    <row r="416" spans="3:12" ht="17.5" x14ac:dyDescent="0.3">
      <c r="C416" s="449"/>
      <c r="D416" s="449"/>
      <c r="E416" s="449"/>
      <c r="F416" s="449"/>
      <c r="G416" s="449" t="s">
        <v>172</v>
      </c>
      <c r="H416" s="400">
        <v>3.7894283561201423</v>
      </c>
      <c r="I416" s="449" t="s">
        <v>173</v>
      </c>
      <c r="J416" s="400">
        <v>3.25</v>
      </c>
      <c r="K416" s="449" t="s">
        <v>174</v>
      </c>
      <c r="L416" s="400">
        <v>7.04</v>
      </c>
    </row>
    <row r="417" spans="3:12" ht="18" thickBot="1" x14ac:dyDescent="0.35">
      <c r="C417" s="449"/>
      <c r="D417" s="449"/>
      <c r="E417" s="449"/>
      <c r="F417" s="449"/>
      <c r="G417" s="449" t="s">
        <v>175</v>
      </c>
      <c r="H417" s="400">
        <v>6.79</v>
      </c>
      <c r="I417" s="449"/>
      <c r="J417" s="738" t="s">
        <v>176</v>
      </c>
      <c r="K417" s="738"/>
      <c r="L417" s="400">
        <v>37.03</v>
      </c>
    </row>
    <row r="418" spans="3:12" ht="18.5" thickTop="1" x14ac:dyDescent="0.3">
      <c r="C418" s="196"/>
      <c r="D418" s="196"/>
      <c r="E418" s="196"/>
      <c r="F418" s="196"/>
      <c r="G418" s="196"/>
      <c r="H418" s="196"/>
      <c r="I418" s="196"/>
      <c r="J418" s="196"/>
      <c r="K418" s="196"/>
      <c r="L418" s="196"/>
    </row>
    <row r="419" spans="3:12" ht="18" x14ac:dyDescent="0.3">
      <c r="C419" s="445" t="s">
        <v>540</v>
      </c>
      <c r="D419" s="390" t="s">
        <v>163</v>
      </c>
      <c r="E419" s="445" t="s">
        <v>164</v>
      </c>
      <c r="F419" s="445" t="s">
        <v>165</v>
      </c>
      <c r="G419" s="739" t="s">
        <v>166</v>
      </c>
      <c r="H419" s="739"/>
      <c r="I419" s="391" t="s">
        <v>167</v>
      </c>
      <c r="J419" s="390" t="s">
        <v>162</v>
      </c>
      <c r="K419" s="390" t="s">
        <v>168</v>
      </c>
      <c r="L419" s="390" t="s">
        <v>169</v>
      </c>
    </row>
    <row r="420" spans="3:12" ht="72" x14ac:dyDescent="0.3">
      <c r="C420" s="443" t="s">
        <v>170</v>
      </c>
      <c r="D420" s="392">
        <v>94785</v>
      </c>
      <c r="E420" s="443" t="s">
        <v>183</v>
      </c>
      <c r="F420" s="443" t="s">
        <v>541</v>
      </c>
      <c r="G420" s="740" t="s">
        <v>680</v>
      </c>
      <c r="H420" s="740"/>
      <c r="I420" s="393" t="s">
        <v>177</v>
      </c>
      <c r="J420" s="394">
        <v>1</v>
      </c>
      <c r="K420" s="395">
        <v>22.57</v>
      </c>
      <c r="L420" s="395">
        <v>22.57</v>
      </c>
    </row>
    <row r="421" spans="3:12" ht="35" x14ac:dyDescent="0.3">
      <c r="C421" s="444" t="s">
        <v>345</v>
      </c>
      <c r="D421" s="396">
        <v>88248</v>
      </c>
      <c r="E421" s="444" t="s">
        <v>183</v>
      </c>
      <c r="F421" s="444" t="s">
        <v>735</v>
      </c>
      <c r="G421" s="741" t="s">
        <v>178</v>
      </c>
      <c r="H421" s="741"/>
      <c r="I421" s="397" t="s">
        <v>184</v>
      </c>
      <c r="J421" s="398">
        <v>0.23100000000000001</v>
      </c>
      <c r="K421" s="399">
        <v>17.87</v>
      </c>
      <c r="L421" s="399">
        <v>4.12</v>
      </c>
    </row>
    <row r="422" spans="3:12" ht="17.5" x14ac:dyDescent="0.3">
      <c r="C422" s="444" t="s">
        <v>345</v>
      </c>
      <c r="D422" s="396">
        <v>88267</v>
      </c>
      <c r="E422" s="444" t="s">
        <v>183</v>
      </c>
      <c r="F422" s="444" t="s">
        <v>736</v>
      </c>
      <c r="G422" s="741" t="s">
        <v>178</v>
      </c>
      <c r="H422" s="741"/>
      <c r="I422" s="397" t="s">
        <v>184</v>
      </c>
      <c r="J422" s="398">
        <v>0.23100000000000001</v>
      </c>
      <c r="K422" s="399">
        <v>21.66</v>
      </c>
      <c r="L422" s="399">
        <v>5</v>
      </c>
    </row>
    <row r="423" spans="3:12" ht="35" x14ac:dyDescent="0.3">
      <c r="C423" s="444" t="s">
        <v>179</v>
      </c>
      <c r="D423" s="396">
        <v>88</v>
      </c>
      <c r="E423" s="444" t="s">
        <v>183</v>
      </c>
      <c r="F423" s="444" t="s">
        <v>741</v>
      </c>
      <c r="G423" s="741" t="s">
        <v>236</v>
      </c>
      <c r="H423" s="741"/>
      <c r="I423" s="397" t="s">
        <v>177</v>
      </c>
      <c r="J423" s="398">
        <v>1</v>
      </c>
      <c r="K423" s="399">
        <v>11.29</v>
      </c>
      <c r="L423" s="399">
        <v>11.29</v>
      </c>
    </row>
    <row r="424" spans="3:12" ht="17.5" x14ac:dyDescent="0.3">
      <c r="C424" s="444" t="s">
        <v>179</v>
      </c>
      <c r="D424" s="396">
        <v>20080</v>
      </c>
      <c r="E424" s="444" t="s">
        <v>183</v>
      </c>
      <c r="F424" s="444" t="s">
        <v>737</v>
      </c>
      <c r="G424" s="741" t="s">
        <v>236</v>
      </c>
      <c r="H424" s="741"/>
      <c r="I424" s="397" t="s">
        <v>177</v>
      </c>
      <c r="J424" s="398">
        <v>4.5999999999999999E-2</v>
      </c>
      <c r="K424" s="399">
        <v>25.11</v>
      </c>
      <c r="L424" s="399">
        <v>1.1499999999999999</v>
      </c>
    </row>
    <row r="425" spans="3:12" ht="17.5" x14ac:dyDescent="0.3">
      <c r="C425" s="444" t="s">
        <v>179</v>
      </c>
      <c r="D425" s="396">
        <v>20083</v>
      </c>
      <c r="E425" s="444" t="s">
        <v>183</v>
      </c>
      <c r="F425" s="444" t="s">
        <v>738</v>
      </c>
      <c r="G425" s="741" t="s">
        <v>236</v>
      </c>
      <c r="H425" s="741"/>
      <c r="I425" s="397" t="s">
        <v>177</v>
      </c>
      <c r="J425" s="398">
        <v>1.0999999999999999E-2</v>
      </c>
      <c r="K425" s="399">
        <v>87.17</v>
      </c>
      <c r="L425" s="399">
        <v>0.95</v>
      </c>
    </row>
    <row r="426" spans="3:12" ht="17.5" x14ac:dyDescent="0.3">
      <c r="C426" s="444" t="s">
        <v>179</v>
      </c>
      <c r="D426" s="396">
        <v>38383</v>
      </c>
      <c r="E426" s="444" t="s">
        <v>183</v>
      </c>
      <c r="F426" s="444" t="s">
        <v>739</v>
      </c>
      <c r="G426" s="741" t="s">
        <v>236</v>
      </c>
      <c r="H426" s="741"/>
      <c r="I426" s="397" t="s">
        <v>177</v>
      </c>
      <c r="J426" s="398">
        <v>2.3E-2</v>
      </c>
      <c r="K426" s="399">
        <v>2.89</v>
      </c>
      <c r="L426" s="399">
        <v>0.06</v>
      </c>
    </row>
    <row r="427" spans="3:12" ht="17.5" x14ac:dyDescent="0.3">
      <c r="C427" s="449"/>
      <c r="D427" s="449"/>
      <c r="E427" s="449"/>
      <c r="F427" s="449"/>
      <c r="G427" s="449" t="s">
        <v>172</v>
      </c>
      <c r="H427" s="400">
        <v>3.7894283561201423</v>
      </c>
      <c r="I427" s="449" t="s">
        <v>173</v>
      </c>
      <c r="J427" s="400">
        <v>3.25</v>
      </c>
      <c r="K427" s="449" t="s">
        <v>174</v>
      </c>
      <c r="L427" s="400">
        <v>7.04</v>
      </c>
    </row>
    <row r="428" spans="3:12" ht="18" thickBot="1" x14ac:dyDescent="0.35">
      <c r="C428" s="449"/>
      <c r="D428" s="449"/>
      <c r="E428" s="449"/>
      <c r="F428" s="449"/>
      <c r="G428" s="449" t="s">
        <v>175</v>
      </c>
      <c r="H428" s="400">
        <v>5.07</v>
      </c>
      <c r="I428" s="449"/>
      <c r="J428" s="738" t="s">
        <v>176</v>
      </c>
      <c r="K428" s="738"/>
      <c r="L428" s="400">
        <v>27.64</v>
      </c>
    </row>
    <row r="429" spans="3:12" ht="18.5" thickTop="1" x14ac:dyDescent="0.3">
      <c r="C429" s="196"/>
      <c r="D429" s="196"/>
      <c r="E429" s="196"/>
      <c r="F429" s="196"/>
      <c r="G429" s="196"/>
      <c r="H429" s="196"/>
      <c r="I429" s="196"/>
      <c r="J429" s="196"/>
      <c r="K429" s="196"/>
      <c r="L429" s="196"/>
    </row>
    <row r="430" spans="3:12" ht="18" x14ac:dyDescent="0.3">
      <c r="C430" s="445" t="s">
        <v>542</v>
      </c>
      <c r="D430" s="390" t="s">
        <v>163</v>
      </c>
      <c r="E430" s="445" t="s">
        <v>164</v>
      </c>
      <c r="F430" s="445" t="s">
        <v>165</v>
      </c>
      <c r="G430" s="739" t="s">
        <v>166</v>
      </c>
      <c r="H430" s="739"/>
      <c r="I430" s="391" t="s">
        <v>167</v>
      </c>
      <c r="J430" s="390" t="s">
        <v>162</v>
      </c>
      <c r="K430" s="390" t="s">
        <v>168</v>
      </c>
      <c r="L430" s="390" t="s">
        <v>169</v>
      </c>
    </row>
    <row r="431" spans="3:12" ht="72" x14ac:dyDescent="0.3">
      <c r="C431" s="443" t="s">
        <v>170</v>
      </c>
      <c r="D431" s="392">
        <v>94787</v>
      </c>
      <c r="E431" s="443" t="s">
        <v>183</v>
      </c>
      <c r="F431" s="443" t="s">
        <v>543</v>
      </c>
      <c r="G431" s="740" t="s">
        <v>680</v>
      </c>
      <c r="H431" s="740"/>
      <c r="I431" s="393" t="s">
        <v>177</v>
      </c>
      <c r="J431" s="394">
        <v>1</v>
      </c>
      <c r="K431" s="395">
        <v>57.49</v>
      </c>
      <c r="L431" s="395">
        <v>57.49</v>
      </c>
    </row>
    <row r="432" spans="3:12" ht="35" x14ac:dyDescent="0.3">
      <c r="C432" s="444" t="s">
        <v>345</v>
      </c>
      <c r="D432" s="396">
        <v>88248</v>
      </c>
      <c r="E432" s="444" t="s">
        <v>183</v>
      </c>
      <c r="F432" s="444" t="s">
        <v>735</v>
      </c>
      <c r="G432" s="741" t="s">
        <v>178</v>
      </c>
      <c r="H432" s="741"/>
      <c r="I432" s="397" t="s">
        <v>184</v>
      </c>
      <c r="J432" s="398">
        <v>0.308</v>
      </c>
      <c r="K432" s="399">
        <v>17.87</v>
      </c>
      <c r="L432" s="399">
        <v>5.5</v>
      </c>
    </row>
    <row r="433" spans="3:12" ht="17.5" x14ac:dyDescent="0.3">
      <c r="C433" s="444" t="s">
        <v>345</v>
      </c>
      <c r="D433" s="396">
        <v>88267</v>
      </c>
      <c r="E433" s="444" t="s">
        <v>183</v>
      </c>
      <c r="F433" s="444" t="s">
        <v>736</v>
      </c>
      <c r="G433" s="741" t="s">
        <v>178</v>
      </c>
      <c r="H433" s="741"/>
      <c r="I433" s="397" t="s">
        <v>184</v>
      </c>
      <c r="J433" s="398">
        <v>0.308</v>
      </c>
      <c r="K433" s="399">
        <v>21.66</v>
      </c>
      <c r="L433" s="399">
        <v>6.67</v>
      </c>
    </row>
    <row r="434" spans="3:12" ht="17.5" x14ac:dyDescent="0.3">
      <c r="C434" s="444" t="s">
        <v>179</v>
      </c>
      <c r="D434" s="396">
        <v>20080</v>
      </c>
      <c r="E434" s="444" t="s">
        <v>183</v>
      </c>
      <c r="F434" s="444" t="s">
        <v>737</v>
      </c>
      <c r="G434" s="741" t="s">
        <v>236</v>
      </c>
      <c r="H434" s="741"/>
      <c r="I434" s="397" t="s">
        <v>177</v>
      </c>
      <c r="J434" s="398">
        <v>0.19400000000000001</v>
      </c>
      <c r="K434" s="399">
        <v>25.11</v>
      </c>
      <c r="L434" s="399">
        <v>4.87</v>
      </c>
    </row>
    <row r="435" spans="3:12" ht="17.5" x14ac:dyDescent="0.3">
      <c r="C435" s="444" t="s">
        <v>179</v>
      </c>
      <c r="D435" s="396">
        <v>20083</v>
      </c>
      <c r="E435" s="444" t="s">
        <v>183</v>
      </c>
      <c r="F435" s="444" t="s">
        <v>738</v>
      </c>
      <c r="G435" s="741" t="s">
        <v>236</v>
      </c>
      <c r="H435" s="741"/>
      <c r="I435" s="397" t="s">
        <v>177</v>
      </c>
      <c r="J435" s="398">
        <v>5.1999999999999998E-2</v>
      </c>
      <c r="K435" s="399">
        <v>87.17</v>
      </c>
      <c r="L435" s="399">
        <v>4.53</v>
      </c>
    </row>
    <row r="436" spans="3:12" ht="17.5" x14ac:dyDescent="0.3">
      <c r="C436" s="444" t="s">
        <v>179</v>
      </c>
      <c r="D436" s="396">
        <v>38383</v>
      </c>
      <c r="E436" s="444" t="s">
        <v>183</v>
      </c>
      <c r="F436" s="444" t="s">
        <v>739</v>
      </c>
      <c r="G436" s="741" t="s">
        <v>236</v>
      </c>
      <c r="H436" s="741"/>
      <c r="I436" s="397" t="s">
        <v>177</v>
      </c>
      <c r="J436" s="398">
        <v>3.1E-2</v>
      </c>
      <c r="K436" s="399">
        <v>2.89</v>
      </c>
      <c r="L436" s="399">
        <v>0.08</v>
      </c>
    </row>
    <row r="437" spans="3:12" ht="35" x14ac:dyDescent="0.3">
      <c r="C437" s="444" t="s">
        <v>179</v>
      </c>
      <c r="D437" s="396">
        <v>90</v>
      </c>
      <c r="E437" s="444" t="s">
        <v>183</v>
      </c>
      <c r="F437" s="444" t="s">
        <v>742</v>
      </c>
      <c r="G437" s="741" t="s">
        <v>236</v>
      </c>
      <c r="H437" s="741"/>
      <c r="I437" s="397" t="s">
        <v>177</v>
      </c>
      <c r="J437" s="398">
        <v>1</v>
      </c>
      <c r="K437" s="399">
        <v>35.840000000000003</v>
      </c>
      <c r="L437" s="399">
        <v>35.840000000000003</v>
      </c>
    </row>
    <row r="438" spans="3:12" ht="17.5" x14ac:dyDescent="0.3">
      <c r="C438" s="449"/>
      <c r="D438" s="449"/>
      <c r="E438" s="449"/>
      <c r="F438" s="449"/>
      <c r="G438" s="449" t="s">
        <v>172</v>
      </c>
      <c r="H438" s="400">
        <v>5.0543653784045643</v>
      </c>
      <c r="I438" s="449" t="s">
        <v>173</v>
      </c>
      <c r="J438" s="400">
        <v>4.34</v>
      </c>
      <c r="K438" s="449" t="s">
        <v>174</v>
      </c>
      <c r="L438" s="400">
        <v>9.39</v>
      </c>
    </row>
    <row r="439" spans="3:12" ht="18" thickBot="1" x14ac:dyDescent="0.35">
      <c r="C439" s="449"/>
      <c r="D439" s="449"/>
      <c r="E439" s="449"/>
      <c r="F439" s="449"/>
      <c r="G439" s="449" t="s">
        <v>175</v>
      </c>
      <c r="H439" s="400">
        <v>12.91</v>
      </c>
      <c r="I439" s="449"/>
      <c r="J439" s="738" t="s">
        <v>176</v>
      </c>
      <c r="K439" s="738"/>
      <c r="L439" s="400">
        <v>70.400000000000006</v>
      </c>
    </row>
    <row r="440" spans="3:12" ht="18.5" thickTop="1" x14ac:dyDescent="0.3">
      <c r="C440" s="196"/>
      <c r="D440" s="196"/>
      <c r="E440" s="196"/>
      <c r="F440" s="196"/>
      <c r="G440" s="196"/>
      <c r="H440" s="196"/>
      <c r="I440" s="196"/>
      <c r="J440" s="196"/>
      <c r="K440" s="196"/>
      <c r="L440" s="196"/>
    </row>
    <row r="441" spans="3:12" ht="18" x14ac:dyDescent="0.3">
      <c r="C441" s="445" t="s">
        <v>544</v>
      </c>
      <c r="D441" s="390" t="s">
        <v>163</v>
      </c>
      <c r="E441" s="445" t="s">
        <v>164</v>
      </c>
      <c r="F441" s="445" t="s">
        <v>165</v>
      </c>
      <c r="G441" s="739" t="s">
        <v>166</v>
      </c>
      <c r="H441" s="739"/>
      <c r="I441" s="391" t="s">
        <v>167</v>
      </c>
      <c r="J441" s="390" t="s">
        <v>162</v>
      </c>
      <c r="K441" s="390" t="s">
        <v>168</v>
      </c>
      <c r="L441" s="390" t="s">
        <v>169</v>
      </c>
    </row>
    <row r="442" spans="3:12" ht="36" x14ac:dyDescent="0.3">
      <c r="C442" s="443" t="s">
        <v>170</v>
      </c>
      <c r="D442" s="392">
        <v>103042</v>
      </c>
      <c r="E442" s="443" t="s">
        <v>183</v>
      </c>
      <c r="F442" s="443" t="s">
        <v>545</v>
      </c>
      <c r="G442" s="740" t="s">
        <v>680</v>
      </c>
      <c r="H442" s="740"/>
      <c r="I442" s="393" t="s">
        <v>177</v>
      </c>
      <c r="J442" s="394">
        <v>1</v>
      </c>
      <c r="K442" s="395">
        <v>19.97</v>
      </c>
      <c r="L442" s="395">
        <v>19.97</v>
      </c>
    </row>
    <row r="443" spans="3:12" ht="35" x14ac:dyDescent="0.3">
      <c r="C443" s="444" t="s">
        <v>345</v>
      </c>
      <c r="D443" s="396">
        <v>88248</v>
      </c>
      <c r="E443" s="444" t="s">
        <v>183</v>
      </c>
      <c r="F443" s="444" t="s">
        <v>735</v>
      </c>
      <c r="G443" s="741" t="s">
        <v>178</v>
      </c>
      <c r="H443" s="741"/>
      <c r="I443" s="397" t="s">
        <v>184</v>
      </c>
      <c r="J443" s="398">
        <v>0.11020000000000001</v>
      </c>
      <c r="K443" s="399">
        <v>17.87</v>
      </c>
      <c r="L443" s="399">
        <v>1.96</v>
      </c>
    </row>
    <row r="444" spans="3:12" ht="17.5" x14ac:dyDescent="0.3">
      <c r="C444" s="444" t="s">
        <v>345</v>
      </c>
      <c r="D444" s="396">
        <v>88267</v>
      </c>
      <c r="E444" s="444" t="s">
        <v>183</v>
      </c>
      <c r="F444" s="444" t="s">
        <v>736</v>
      </c>
      <c r="G444" s="741" t="s">
        <v>178</v>
      </c>
      <c r="H444" s="741"/>
      <c r="I444" s="397" t="s">
        <v>184</v>
      </c>
      <c r="J444" s="398">
        <v>0.11020000000000001</v>
      </c>
      <c r="K444" s="399">
        <v>21.66</v>
      </c>
      <c r="L444" s="399">
        <v>2.38</v>
      </c>
    </row>
    <row r="445" spans="3:12" ht="17.5" x14ac:dyDescent="0.3">
      <c r="C445" s="444" t="s">
        <v>179</v>
      </c>
      <c r="D445" s="396">
        <v>3148</v>
      </c>
      <c r="E445" s="444" t="s">
        <v>183</v>
      </c>
      <c r="F445" s="444" t="s">
        <v>743</v>
      </c>
      <c r="G445" s="741" t="s">
        <v>236</v>
      </c>
      <c r="H445" s="741"/>
      <c r="I445" s="397" t="s">
        <v>177</v>
      </c>
      <c r="J445" s="398">
        <v>1.06E-2</v>
      </c>
      <c r="K445" s="399">
        <v>14.97</v>
      </c>
      <c r="L445" s="399">
        <v>0.15</v>
      </c>
    </row>
    <row r="446" spans="3:12" ht="17.5" x14ac:dyDescent="0.3">
      <c r="C446" s="444" t="s">
        <v>179</v>
      </c>
      <c r="D446" s="396">
        <v>6031</v>
      </c>
      <c r="E446" s="444" t="s">
        <v>183</v>
      </c>
      <c r="F446" s="444" t="s">
        <v>744</v>
      </c>
      <c r="G446" s="741" t="s">
        <v>236</v>
      </c>
      <c r="H446" s="741"/>
      <c r="I446" s="397" t="s">
        <v>177</v>
      </c>
      <c r="J446" s="398">
        <v>1</v>
      </c>
      <c r="K446" s="399">
        <v>15.48</v>
      </c>
      <c r="L446" s="399">
        <v>15.48</v>
      </c>
    </row>
    <row r="447" spans="3:12" ht="17.5" x14ac:dyDescent="0.3">
      <c r="C447" s="449"/>
      <c r="D447" s="449"/>
      <c r="E447" s="449"/>
      <c r="F447" s="449"/>
      <c r="G447" s="449" t="s">
        <v>172</v>
      </c>
      <c r="H447" s="400">
        <v>1.8085908063300677</v>
      </c>
      <c r="I447" s="449" t="s">
        <v>173</v>
      </c>
      <c r="J447" s="400">
        <v>1.55</v>
      </c>
      <c r="K447" s="449" t="s">
        <v>174</v>
      </c>
      <c r="L447" s="400">
        <v>3.36</v>
      </c>
    </row>
    <row r="448" spans="3:12" ht="18" thickBot="1" x14ac:dyDescent="0.35">
      <c r="C448" s="449"/>
      <c r="D448" s="449"/>
      <c r="E448" s="449"/>
      <c r="F448" s="449"/>
      <c r="G448" s="449" t="s">
        <v>175</v>
      </c>
      <c r="H448" s="400">
        <v>4.4800000000000004</v>
      </c>
      <c r="I448" s="449"/>
      <c r="J448" s="738" t="s">
        <v>176</v>
      </c>
      <c r="K448" s="738"/>
      <c r="L448" s="400">
        <v>24.45</v>
      </c>
    </row>
    <row r="449" spans="3:12" ht="18.5" thickTop="1" x14ac:dyDescent="0.3">
      <c r="C449" s="196"/>
      <c r="D449" s="196"/>
      <c r="E449" s="196"/>
      <c r="F449" s="196"/>
      <c r="G449" s="196"/>
      <c r="H449" s="196"/>
      <c r="I449" s="196"/>
      <c r="J449" s="196"/>
      <c r="K449" s="196"/>
      <c r="L449" s="196"/>
    </row>
    <row r="450" spans="3:12" ht="18" x14ac:dyDescent="0.3">
      <c r="C450" s="445" t="s">
        <v>546</v>
      </c>
      <c r="D450" s="390" t="s">
        <v>163</v>
      </c>
      <c r="E450" s="445" t="s">
        <v>164</v>
      </c>
      <c r="F450" s="445" t="s">
        <v>165</v>
      </c>
      <c r="G450" s="739" t="s">
        <v>166</v>
      </c>
      <c r="H450" s="739"/>
      <c r="I450" s="391" t="s">
        <v>167</v>
      </c>
      <c r="J450" s="390" t="s">
        <v>162</v>
      </c>
      <c r="K450" s="390" t="s">
        <v>168</v>
      </c>
      <c r="L450" s="390" t="s">
        <v>169</v>
      </c>
    </row>
    <row r="451" spans="3:12" ht="36" x14ac:dyDescent="0.3">
      <c r="C451" s="443" t="s">
        <v>170</v>
      </c>
      <c r="D451" s="392">
        <v>94489</v>
      </c>
      <c r="E451" s="443" t="s">
        <v>183</v>
      </c>
      <c r="F451" s="443" t="s">
        <v>547</v>
      </c>
      <c r="G451" s="740" t="s">
        <v>680</v>
      </c>
      <c r="H451" s="740"/>
      <c r="I451" s="393" t="s">
        <v>177</v>
      </c>
      <c r="J451" s="394">
        <v>1</v>
      </c>
      <c r="K451" s="395">
        <v>24.86</v>
      </c>
      <c r="L451" s="395">
        <v>24.86</v>
      </c>
    </row>
    <row r="452" spans="3:12" ht="35" x14ac:dyDescent="0.3">
      <c r="C452" s="444" t="s">
        <v>345</v>
      </c>
      <c r="D452" s="396">
        <v>88248</v>
      </c>
      <c r="E452" s="444" t="s">
        <v>183</v>
      </c>
      <c r="F452" s="444" t="s">
        <v>735</v>
      </c>
      <c r="G452" s="741" t="s">
        <v>178</v>
      </c>
      <c r="H452" s="741"/>
      <c r="I452" s="397" t="s">
        <v>184</v>
      </c>
      <c r="J452" s="398">
        <v>7.9500000000000001E-2</v>
      </c>
      <c r="K452" s="399">
        <v>17.87</v>
      </c>
      <c r="L452" s="399">
        <v>1.42</v>
      </c>
    </row>
    <row r="453" spans="3:12" ht="17.5" x14ac:dyDescent="0.3">
      <c r="C453" s="444" t="s">
        <v>345</v>
      </c>
      <c r="D453" s="396">
        <v>88267</v>
      </c>
      <c r="E453" s="444" t="s">
        <v>183</v>
      </c>
      <c r="F453" s="444" t="s">
        <v>736</v>
      </c>
      <c r="G453" s="741" t="s">
        <v>178</v>
      </c>
      <c r="H453" s="741"/>
      <c r="I453" s="397" t="s">
        <v>184</v>
      </c>
      <c r="J453" s="398">
        <v>7.9500000000000001E-2</v>
      </c>
      <c r="K453" s="399">
        <v>21.66</v>
      </c>
      <c r="L453" s="399">
        <v>1.72</v>
      </c>
    </row>
    <row r="454" spans="3:12" ht="35" x14ac:dyDescent="0.3">
      <c r="C454" s="444" t="s">
        <v>179</v>
      </c>
      <c r="D454" s="396">
        <v>11674</v>
      </c>
      <c r="E454" s="444" t="s">
        <v>183</v>
      </c>
      <c r="F454" s="444" t="s">
        <v>745</v>
      </c>
      <c r="G454" s="741" t="s">
        <v>236</v>
      </c>
      <c r="H454" s="741"/>
      <c r="I454" s="397" t="s">
        <v>177</v>
      </c>
      <c r="J454" s="398">
        <v>1</v>
      </c>
      <c r="K454" s="399">
        <v>19.88</v>
      </c>
      <c r="L454" s="399">
        <v>19.88</v>
      </c>
    </row>
    <row r="455" spans="3:12" ht="17.5" x14ac:dyDescent="0.3">
      <c r="C455" s="444" t="s">
        <v>179</v>
      </c>
      <c r="D455" s="396">
        <v>20080</v>
      </c>
      <c r="E455" s="444" t="s">
        <v>183</v>
      </c>
      <c r="F455" s="444" t="s">
        <v>737</v>
      </c>
      <c r="G455" s="741" t="s">
        <v>236</v>
      </c>
      <c r="H455" s="741"/>
      <c r="I455" s="397" t="s">
        <v>177</v>
      </c>
      <c r="J455" s="398">
        <v>0.04</v>
      </c>
      <c r="K455" s="399">
        <v>25.11</v>
      </c>
      <c r="L455" s="399">
        <v>1</v>
      </c>
    </row>
    <row r="456" spans="3:12" ht="17.5" x14ac:dyDescent="0.3">
      <c r="C456" s="444" t="s">
        <v>179</v>
      </c>
      <c r="D456" s="396">
        <v>20083</v>
      </c>
      <c r="E456" s="444" t="s">
        <v>183</v>
      </c>
      <c r="F456" s="444" t="s">
        <v>738</v>
      </c>
      <c r="G456" s="741" t="s">
        <v>236</v>
      </c>
      <c r="H456" s="741"/>
      <c r="I456" s="397" t="s">
        <v>177</v>
      </c>
      <c r="J456" s="398">
        <v>9.4999999999999998E-3</v>
      </c>
      <c r="K456" s="399">
        <v>87.17</v>
      </c>
      <c r="L456" s="399">
        <v>0.82</v>
      </c>
    </row>
    <row r="457" spans="3:12" ht="17.5" x14ac:dyDescent="0.3">
      <c r="C457" s="444" t="s">
        <v>179</v>
      </c>
      <c r="D457" s="396">
        <v>38383</v>
      </c>
      <c r="E457" s="444" t="s">
        <v>183</v>
      </c>
      <c r="F457" s="444" t="s">
        <v>739</v>
      </c>
      <c r="G457" s="741" t="s">
        <v>236</v>
      </c>
      <c r="H457" s="741"/>
      <c r="I457" s="397" t="s">
        <v>177</v>
      </c>
      <c r="J457" s="398">
        <v>8.0000000000000002E-3</v>
      </c>
      <c r="K457" s="399">
        <v>2.89</v>
      </c>
      <c r="L457" s="399">
        <v>0.02</v>
      </c>
    </row>
    <row r="458" spans="3:12" ht="17.5" x14ac:dyDescent="0.3">
      <c r="C458" s="449"/>
      <c r="D458" s="449"/>
      <c r="E458" s="449"/>
      <c r="F458" s="449"/>
      <c r="G458" s="449" t="s">
        <v>172</v>
      </c>
      <c r="H458" s="400">
        <v>1.3026159974162987</v>
      </c>
      <c r="I458" s="449" t="s">
        <v>173</v>
      </c>
      <c r="J458" s="400">
        <v>1.1200000000000001</v>
      </c>
      <c r="K458" s="449" t="s">
        <v>174</v>
      </c>
      <c r="L458" s="400">
        <v>2.42</v>
      </c>
    </row>
    <row r="459" spans="3:12" ht="18" thickBot="1" x14ac:dyDescent="0.35">
      <c r="C459" s="449"/>
      <c r="D459" s="449"/>
      <c r="E459" s="449"/>
      <c r="F459" s="449"/>
      <c r="G459" s="449" t="s">
        <v>175</v>
      </c>
      <c r="H459" s="400">
        <v>5.58</v>
      </c>
      <c r="I459" s="449"/>
      <c r="J459" s="738" t="s">
        <v>176</v>
      </c>
      <c r="K459" s="738"/>
      <c r="L459" s="400">
        <v>30.44</v>
      </c>
    </row>
    <row r="460" spans="3:12" ht="18.5" thickTop="1" x14ac:dyDescent="0.3">
      <c r="C460" s="196"/>
      <c r="D460" s="196"/>
      <c r="E460" s="196"/>
      <c r="F460" s="196"/>
      <c r="G460" s="196"/>
      <c r="H460" s="196"/>
      <c r="I460" s="196"/>
      <c r="J460" s="196"/>
      <c r="K460" s="196"/>
      <c r="L460" s="196"/>
    </row>
    <row r="461" spans="3:12" ht="18" x14ac:dyDescent="0.3">
      <c r="C461" s="445" t="s">
        <v>548</v>
      </c>
      <c r="D461" s="390" t="s">
        <v>163</v>
      </c>
      <c r="E461" s="445" t="s">
        <v>164</v>
      </c>
      <c r="F461" s="445" t="s">
        <v>165</v>
      </c>
      <c r="G461" s="739" t="s">
        <v>166</v>
      </c>
      <c r="H461" s="739"/>
      <c r="I461" s="391" t="s">
        <v>167</v>
      </c>
      <c r="J461" s="390" t="s">
        <v>162</v>
      </c>
      <c r="K461" s="390" t="s">
        <v>168</v>
      </c>
      <c r="L461" s="390" t="s">
        <v>169</v>
      </c>
    </row>
    <row r="462" spans="3:12" ht="36" x14ac:dyDescent="0.3">
      <c r="C462" s="443" t="s">
        <v>170</v>
      </c>
      <c r="D462" s="392">
        <v>94490</v>
      </c>
      <c r="E462" s="443" t="s">
        <v>183</v>
      </c>
      <c r="F462" s="443" t="s">
        <v>549</v>
      </c>
      <c r="G462" s="740" t="s">
        <v>680</v>
      </c>
      <c r="H462" s="740"/>
      <c r="I462" s="393" t="s">
        <v>177</v>
      </c>
      <c r="J462" s="394">
        <v>1</v>
      </c>
      <c r="K462" s="395">
        <v>36.54</v>
      </c>
      <c r="L462" s="395">
        <v>36.54</v>
      </c>
    </row>
    <row r="463" spans="3:12" ht="35" x14ac:dyDescent="0.3">
      <c r="C463" s="444" t="s">
        <v>345</v>
      </c>
      <c r="D463" s="396">
        <v>88248</v>
      </c>
      <c r="E463" s="444" t="s">
        <v>183</v>
      </c>
      <c r="F463" s="444" t="s">
        <v>735</v>
      </c>
      <c r="G463" s="741" t="s">
        <v>178</v>
      </c>
      <c r="H463" s="741"/>
      <c r="I463" s="397" t="s">
        <v>184</v>
      </c>
      <c r="J463" s="398">
        <v>7.9500000000000001E-2</v>
      </c>
      <c r="K463" s="399">
        <v>17.87</v>
      </c>
      <c r="L463" s="399">
        <v>1.42</v>
      </c>
    </row>
    <row r="464" spans="3:12" ht="17.5" x14ac:dyDescent="0.3">
      <c r="C464" s="444" t="s">
        <v>345</v>
      </c>
      <c r="D464" s="396">
        <v>88267</v>
      </c>
      <c r="E464" s="444" t="s">
        <v>183</v>
      </c>
      <c r="F464" s="444" t="s">
        <v>736</v>
      </c>
      <c r="G464" s="741" t="s">
        <v>178</v>
      </c>
      <c r="H464" s="741"/>
      <c r="I464" s="397" t="s">
        <v>184</v>
      </c>
      <c r="J464" s="398">
        <v>7.9500000000000001E-2</v>
      </c>
      <c r="K464" s="399">
        <v>21.66</v>
      </c>
      <c r="L464" s="399">
        <v>1.72</v>
      </c>
    </row>
    <row r="465" spans="3:12" ht="35" x14ac:dyDescent="0.3">
      <c r="C465" s="444" t="s">
        <v>179</v>
      </c>
      <c r="D465" s="396">
        <v>11675</v>
      </c>
      <c r="E465" s="444" t="s">
        <v>183</v>
      </c>
      <c r="F465" s="444" t="s">
        <v>746</v>
      </c>
      <c r="G465" s="741" t="s">
        <v>236</v>
      </c>
      <c r="H465" s="741"/>
      <c r="I465" s="397" t="s">
        <v>177</v>
      </c>
      <c r="J465" s="398">
        <v>1</v>
      </c>
      <c r="K465" s="399">
        <v>31.56</v>
      </c>
      <c r="L465" s="399">
        <v>31.56</v>
      </c>
    </row>
    <row r="466" spans="3:12" ht="17.5" x14ac:dyDescent="0.3">
      <c r="C466" s="444" t="s">
        <v>179</v>
      </c>
      <c r="D466" s="396">
        <v>20080</v>
      </c>
      <c r="E466" s="444" t="s">
        <v>183</v>
      </c>
      <c r="F466" s="444" t="s">
        <v>737</v>
      </c>
      <c r="G466" s="741" t="s">
        <v>236</v>
      </c>
      <c r="H466" s="741"/>
      <c r="I466" s="397" t="s">
        <v>177</v>
      </c>
      <c r="J466" s="398">
        <v>0.04</v>
      </c>
      <c r="K466" s="399">
        <v>25.11</v>
      </c>
      <c r="L466" s="399">
        <v>1</v>
      </c>
    </row>
    <row r="467" spans="3:12" ht="17.5" x14ac:dyDescent="0.3">
      <c r="C467" s="444" t="s">
        <v>179</v>
      </c>
      <c r="D467" s="396">
        <v>20083</v>
      </c>
      <c r="E467" s="444" t="s">
        <v>183</v>
      </c>
      <c r="F467" s="444" t="s">
        <v>738</v>
      </c>
      <c r="G467" s="741" t="s">
        <v>236</v>
      </c>
      <c r="H467" s="741"/>
      <c r="I467" s="397" t="s">
        <v>177</v>
      </c>
      <c r="J467" s="398">
        <v>9.4999999999999998E-3</v>
      </c>
      <c r="K467" s="399">
        <v>87.17</v>
      </c>
      <c r="L467" s="399">
        <v>0.82</v>
      </c>
    </row>
    <row r="468" spans="3:12" ht="17.5" x14ac:dyDescent="0.3">
      <c r="C468" s="444" t="s">
        <v>179</v>
      </c>
      <c r="D468" s="396">
        <v>38383</v>
      </c>
      <c r="E468" s="444" t="s">
        <v>183</v>
      </c>
      <c r="F468" s="444" t="s">
        <v>739</v>
      </c>
      <c r="G468" s="741" t="s">
        <v>236</v>
      </c>
      <c r="H468" s="741"/>
      <c r="I468" s="397" t="s">
        <v>177</v>
      </c>
      <c r="J468" s="398">
        <v>8.0000000000000002E-3</v>
      </c>
      <c r="K468" s="399">
        <v>2.89</v>
      </c>
      <c r="L468" s="399">
        <v>0.02</v>
      </c>
    </row>
    <row r="469" spans="3:12" ht="17.5" x14ac:dyDescent="0.3">
      <c r="C469" s="449"/>
      <c r="D469" s="449"/>
      <c r="E469" s="449"/>
      <c r="F469" s="449"/>
      <c r="G469" s="449" t="s">
        <v>172</v>
      </c>
      <c r="H469" s="400">
        <v>1.3026159974162987</v>
      </c>
      <c r="I469" s="449" t="s">
        <v>173</v>
      </c>
      <c r="J469" s="400">
        <v>1.1200000000000001</v>
      </c>
      <c r="K469" s="449" t="s">
        <v>174</v>
      </c>
      <c r="L469" s="400">
        <v>2.42</v>
      </c>
    </row>
    <row r="470" spans="3:12" ht="18" thickBot="1" x14ac:dyDescent="0.35">
      <c r="C470" s="449"/>
      <c r="D470" s="449"/>
      <c r="E470" s="449"/>
      <c r="F470" s="449"/>
      <c r="G470" s="449" t="s">
        <v>175</v>
      </c>
      <c r="H470" s="400">
        <v>8.2100000000000009</v>
      </c>
      <c r="I470" s="449"/>
      <c r="J470" s="738" t="s">
        <v>176</v>
      </c>
      <c r="K470" s="738"/>
      <c r="L470" s="400">
        <v>44.75</v>
      </c>
    </row>
    <row r="471" spans="3:12" ht="18.5" thickTop="1" x14ac:dyDescent="0.3"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</row>
    <row r="472" spans="3:12" ht="18" x14ac:dyDescent="0.3">
      <c r="C472" s="445" t="s">
        <v>550</v>
      </c>
      <c r="D472" s="390" t="s">
        <v>163</v>
      </c>
      <c r="E472" s="445" t="s">
        <v>164</v>
      </c>
      <c r="F472" s="445" t="s">
        <v>165</v>
      </c>
      <c r="G472" s="739" t="s">
        <v>166</v>
      </c>
      <c r="H472" s="739"/>
      <c r="I472" s="391" t="s">
        <v>167</v>
      </c>
      <c r="J472" s="390" t="s">
        <v>162</v>
      </c>
      <c r="K472" s="390" t="s">
        <v>168</v>
      </c>
      <c r="L472" s="390" t="s">
        <v>169</v>
      </c>
    </row>
    <row r="473" spans="3:12" ht="36" x14ac:dyDescent="0.3">
      <c r="C473" s="443" t="s">
        <v>170</v>
      </c>
      <c r="D473" s="392">
        <v>94492</v>
      </c>
      <c r="E473" s="443" t="s">
        <v>183</v>
      </c>
      <c r="F473" s="443" t="s">
        <v>551</v>
      </c>
      <c r="G473" s="740" t="s">
        <v>680</v>
      </c>
      <c r="H473" s="740"/>
      <c r="I473" s="393" t="s">
        <v>177</v>
      </c>
      <c r="J473" s="394">
        <v>1</v>
      </c>
      <c r="K473" s="395">
        <v>51.45</v>
      </c>
      <c r="L473" s="395">
        <v>51.45</v>
      </c>
    </row>
    <row r="474" spans="3:12" ht="35" x14ac:dyDescent="0.3">
      <c r="C474" s="444" t="s">
        <v>345</v>
      </c>
      <c r="D474" s="396">
        <v>88248</v>
      </c>
      <c r="E474" s="444" t="s">
        <v>183</v>
      </c>
      <c r="F474" s="444" t="s">
        <v>735</v>
      </c>
      <c r="G474" s="741" t="s">
        <v>178</v>
      </c>
      <c r="H474" s="741"/>
      <c r="I474" s="397" t="s">
        <v>184</v>
      </c>
      <c r="J474" s="398">
        <v>0.1133</v>
      </c>
      <c r="K474" s="399">
        <v>17.87</v>
      </c>
      <c r="L474" s="399">
        <v>2.02</v>
      </c>
    </row>
    <row r="475" spans="3:12" ht="17.5" x14ac:dyDescent="0.3">
      <c r="C475" s="444" t="s">
        <v>345</v>
      </c>
      <c r="D475" s="396">
        <v>88267</v>
      </c>
      <c r="E475" s="444" t="s">
        <v>183</v>
      </c>
      <c r="F475" s="444" t="s">
        <v>736</v>
      </c>
      <c r="G475" s="741" t="s">
        <v>178</v>
      </c>
      <c r="H475" s="741"/>
      <c r="I475" s="397" t="s">
        <v>184</v>
      </c>
      <c r="J475" s="398">
        <v>0.1133</v>
      </c>
      <c r="K475" s="399">
        <v>21.66</v>
      </c>
      <c r="L475" s="399">
        <v>2.4500000000000002</v>
      </c>
    </row>
    <row r="476" spans="3:12" ht="35" x14ac:dyDescent="0.3">
      <c r="C476" s="444" t="s">
        <v>179</v>
      </c>
      <c r="D476" s="396">
        <v>11677</v>
      </c>
      <c r="E476" s="444" t="s">
        <v>183</v>
      </c>
      <c r="F476" s="444" t="s">
        <v>747</v>
      </c>
      <c r="G476" s="741" t="s">
        <v>236</v>
      </c>
      <c r="H476" s="741"/>
      <c r="I476" s="397" t="s">
        <v>177</v>
      </c>
      <c r="J476" s="398">
        <v>1</v>
      </c>
      <c r="K476" s="399">
        <v>43.6</v>
      </c>
      <c r="L476" s="399">
        <v>43.6</v>
      </c>
    </row>
    <row r="477" spans="3:12" ht="17.5" x14ac:dyDescent="0.3">
      <c r="C477" s="444" t="s">
        <v>179</v>
      </c>
      <c r="D477" s="396">
        <v>20080</v>
      </c>
      <c r="E477" s="444" t="s">
        <v>183</v>
      </c>
      <c r="F477" s="444" t="s">
        <v>737</v>
      </c>
      <c r="G477" s="741" t="s">
        <v>236</v>
      </c>
      <c r="H477" s="741"/>
      <c r="I477" s="397" t="s">
        <v>177</v>
      </c>
      <c r="J477" s="398">
        <v>7.1400000000000005E-2</v>
      </c>
      <c r="K477" s="399">
        <v>25.11</v>
      </c>
      <c r="L477" s="399">
        <v>1.79</v>
      </c>
    </row>
    <row r="478" spans="3:12" ht="17.5" x14ac:dyDescent="0.3">
      <c r="C478" s="444" t="s">
        <v>179</v>
      </c>
      <c r="D478" s="396">
        <v>20083</v>
      </c>
      <c r="E478" s="444" t="s">
        <v>183</v>
      </c>
      <c r="F478" s="444" t="s">
        <v>738</v>
      </c>
      <c r="G478" s="741" t="s">
        <v>236</v>
      </c>
      <c r="H478" s="741"/>
      <c r="I478" s="397" t="s">
        <v>177</v>
      </c>
      <c r="J478" s="398">
        <v>1.7999999999999999E-2</v>
      </c>
      <c r="K478" s="399">
        <v>87.17</v>
      </c>
      <c r="L478" s="399">
        <v>1.56</v>
      </c>
    </row>
    <row r="479" spans="3:12" ht="17.5" x14ac:dyDescent="0.3">
      <c r="C479" s="444" t="s">
        <v>179</v>
      </c>
      <c r="D479" s="396">
        <v>38383</v>
      </c>
      <c r="E479" s="444" t="s">
        <v>183</v>
      </c>
      <c r="F479" s="444" t="s">
        <v>739</v>
      </c>
      <c r="G479" s="741" t="s">
        <v>236</v>
      </c>
      <c r="H479" s="741"/>
      <c r="I479" s="397" t="s">
        <v>177</v>
      </c>
      <c r="J479" s="398">
        <v>1.14E-2</v>
      </c>
      <c r="K479" s="399">
        <v>2.89</v>
      </c>
      <c r="L479" s="399">
        <v>0.03</v>
      </c>
    </row>
    <row r="480" spans="3:12" ht="17.5" x14ac:dyDescent="0.3">
      <c r="C480" s="449"/>
      <c r="D480" s="449"/>
      <c r="E480" s="449"/>
      <c r="F480" s="449"/>
      <c r="G480" s="449" t="s">
        <v>172</v>
      </c>
      <c r="H480" s="400">
        <v>1.8570352029281947</v>
      </c>
      <c r="I480" s="449" t="s">
        <v>173</v>
      </c>
      <c r="J480" s="400">
        <v>1.59</v>
      </c>
      <c r="K480" s="449" t="s">
        <v>174</v>
      </c>
      <c r="L480" s="400">
        <v>3.45</v>
      </c>
    </row>
    <row r="481" spans="3:12" ht="18" thickBot="1" x14ac:dyDescent="0.35">
      <c r="C481" s="449"/>
      <c r="D481" s="449"/>
      <c r="E481" s="449"/>
      <c r="F481" s="449"/>
      <c r="G481" s="449" t="s">
        <v>175</v>
      </c>
      <c r="H481" s="400">
        <v>11.56</v>
      </c>
      <c r="I481" s="449"/>
      <c r="J481" s="738" t="s">
        <v>176</v>
      </c>
      <c r="K481" s="738"/>
      <c r="L481" s="400">
        <v>63.01</v>
      </c>
    </row>
    <row r="482" spans="3:12" ht="18.5" thickTop="1" x14ac:dyDescent="0.3">
      <c r="C482" s="196"/>
      <c r="D482" s="196"/>
      <c r="E482" s="196"/>
      <c r="F482" s="196"/>
      <c r="G482" s="196"/>
      <c r="H482" s="196"/>
      <c r="I482" s="196"/>
      <c r="J482" s="196"/>
      <c r="K482" s="196"/>
      <c r="L482" s="196"/>
    </row>
    <row r="483" spans="3:12" ht="18" x14ac:dyDescent="0.3">
      <c r="C483" s="445" t="s">
        <v>552</v>
      </c>
      <c r="D483" s="390" t="s">
        <v>163</v>
      </c>
      <c r="E483" s="445" t="s">
        <v>164</v>
      </c>
      <c r="F483" s="445" t="s">
        <v>165</v>
      </c>
      <c r="G483" s="739" t="s">
        <v>166</v>
      </c>
      <c r="H483" s="739"/>
      <c r="I483" s="391" t="s">
        <v>167</v>
      </c>
      <c r="J483" s="390" t="s">
        <v>162</v>
      </c>
      <c r="K483" s="390" t="s">
        <v>168</v>
      </c>
      <c r="L483" s="390" t="s">
        <v>169</v>
      </c>
    </row>
    <row r="484" spans="3:12" ht="36" x14ac:dyDescent="0.3">
      <c r="C484" s="443" t="s">
        <v>170</v>
      </c>
      <c r="D484" s="392" t="s">
        <v>553</v>
      </c>
      <c r="E484" s="443" t="s">
        <v>171</v>
      </c>
      <c r="F484" s="443" t="s">
        <v>554</v>
      </c>
      <c r="G484" s="740" t="s">
        <v>680</v>
      </c>
      <c r="H484" s="740"/>
      <c r="I484" s="393" t="s">
        <v>177</v>
      </c>
      <c r="J484" s="394">
        <v>1</v>
      </c>
      <c r="K484" s="395">
        <v>42.22</v>
      </c>
      <c r="L484" s="395">
        <v>42.22</v>
      </c>
    </row>
    <row r="485" spans="3:12" ht="35" x14ac:dyDescent="0.3">
      <c r="C485" s="444" t="s">
        <v>345</v>
      </c>
      <c r="D485" s="396">
        <v>88248</v>
      </c>
      <c r="E485" s="444" t="s">
        <v>183</v>
      </c>
      <c r="F485" s="444" t="s">
        <v>735</v>
      </c>
      <c r="G485" s="741" t="s">
        <v>178</v>
      </c>
      <c r="H485" s="741"/>
      <c r="I485" s="397" t="s">
        <v>184</v>
      </c>
      <c r="J485" s="398">
        <v>0.1212</v>
      </c>
      <c r="K485" s="399">
        <v>17.87</v>
      </c>
      <c r="L485" s="399">
        <v>2.16</v>
      </c>
    </row>
    <row r="486" spans="3:12" ht="17.5" x14ac:dyDescent="0.3">
      <c r="C486" s="444" t="s">
        <v>345</v>
      </c>
      <c r="D486" s="396">
        <v>88267</v>
      </c>
      <c r="E486" s="444" t="s">
        <v>183</v>
      </c>
      <c r="F486" s="444" t="s">
        <v>736</v>
      </c>
      <c r="G486" s="741" t="s">
        <v>178</v>
      </c>
      <c r="H486" s="741"/>
      <c r="I486" s="397" t="s">
        <v>184</v>
      </c>
      <c r="J486" s="398">
        <v>0.1212</v>
      </c>
      <c r="K486" s="399">
        <v>21.66</v>
      </c>
      <c r="L486" s="399">
        <v>2.62</v>
      </c>
    </row>
    <row r="487" spans="3:12" ht="35" x14ac:dyDescent="0.3">
      <c r="C487" s="444" t="s">
        <v>179</v>
      </c>
      <c r="D487" s="396">
        <v>36801</v>
      </c>
      <c r="E487" s="444" t="s">
        <v>183</v>
      </c>
      <c r="F487" s="444" t="s">
        <v>748</v>
      </c>
      <c r="G487" s="741" t="s">
        <v>236</v>
      </c>
      <c r="H487" s="741"/>
      <c r="I487" s="397" t="s">
        <v>177</v>
      </c>
      <c r="J487" s="398">
        <v>1</v>
      </c>
      <c r="K487" s="399">
        <v>37.44</v>
      </c>
      <c r="L487" s="399">
        <v>37.44</v>
      </c>
    </row>
    <row r="488" spans="3:12" ht="17.5" x14ac:dyDescent="0.3">
      <c r="C488" s="449"/>
      <c r="D488" s="449"/>
      <c r="E488" s="449"/>
      <c r="F488" s="449"/>
      <c r="G488" s="449" t="s">
        <v>172</v>
      </c>
      <c r="H488" s="400">
        <v>1.9862202605231996</v>
      </c>
      <c r="I488" s="449" t="s">
        <v>173</v>
      </c>
      <c r="J488" s="400">
        <v>1.7</v>
      </c>
      <c r="K488" s="449" t="s">
        <v>174</v>
      </c>
      <c r="L488" s="400">
        <v>3.69</v>
      </c>
    </row>
    <row r="489" spans="3:12" ht="18" thickBot="1" x14ac:dyDescent="0.35">
      <c r="C489" s="449"/>
      <c r="D489" s="449"/>
      <c r="E489" s="449"/>
      <c r="F489" s="449"/>
      <c r="G489" s="449" t="s">
        <v>175</v>
      </c>
      <c r="H489" s="400">
        <v>9.48</v>
      </c>
      <c r="I489" s="449"/>
      <c r="J489" s="738" t="s">
        <v>176</v>
      </c>
      <c r="K489" s="738"/>
      <c r="L489" s="400">
        <v>51.7</v>
      </c>
    </row>
    <row r="490" spans="3:12" ht="18.5" thickTop="1" x14ac:dyDescent="0.3">
      <c r="C490" s="196"/>
      <c r="D490" s="196"/>
      <c r="E490" s="196"/>
      <c r="F490" s="196"/>
      <c r="G490" s="196"/>
      <c r="H490" s="196"/>
      <c r="I490" s="196"/>
      <c r="J490" s="196"/>
      <c r="K490" s="196"/>
      <c r="L490" s="196"/>
    </row>
    <row r="491" spans="3:12" ht="18" x14ac:dyDescent="0.3">
      <c r="C491" s="445" t="s">
        <v>555</v>
      </c>
      <c r="D491" s="390" t="s">
        <v>163</v>
      </c>
      <c r="E491" s="445" t="s">
        <v>164</v>
      </c>
      <c r="F491" s="445" t="s">
        <v>165</v>
      </c>
      <c r="G491" s="739" t="s">
        <v>166</v>
      </c>
      <c r="H491" s="739"/>
      <c r="I491" s="391" t="s">
        <v>167</v>
      </c>
      <c r="J491" s="390" t="s">
        <v>162</v>
      </c>
      <c r="K491" s="390" t="s">
        <v>168</v>
      </c>
      <c r="L491" s="390" t="s">
        <v>169</v>
      </c>
    </row>
    <row r="492" spans="3:12" ht="36" x14ac:dyDescent="0.3">
      <c r="C492" s="443" t="s">
        <v>170</v>
      </c>
      <c r="D492" s="392" t="s">
        <v>556</v>
      </c>
      <c r="E492" s="443" t="s">
        <v>171</v>
      </c>
      <c r="F492" s="443" t="s">
        <v>557</v>
      </c>
      <c r="G492" s="740" t="s">
        <v>680</v>
      </c>
      <c r="H492" s="740"/>
      <c r="I492" s="393" t="s">
        <v>177</v>
      </c>
      <c r="J492" s="394">
        <v>1</v>
      </c>
      <c r="K492" s="395">
        <v>42.22</v>
      </c>
      <c r="L492" s="395">
        <v>42.22</v>
      </c>
    </row>
    <row r="493" spans="3:12" ht="35" x14ac:dyDescent="0.3">
      <c r="C493" s="444" t="s">
        <v>345</v>
      </c>
      <c r="D493" s="396">
        <v>88248</v>
      </c>
      <c r="E493" s="444" t="s">
        <v>183</v>
      </c>
      <c r="F493" s="444" t="s">
        <v>735</v>
      </c>
      <c r="G493" s="741" t="s">
        <v>178</v>
      </c>
      <c r="H493" s="741"/>
      <c r="I493" s="397" t="s">
        <v>184</v>
      </c>
      <c r="J493" s="398">
        <v>0.1212</v>
      </c>
      <c r="K493" s="399">
        <v>17.87</v>
      </c>
      <c r="L493" s="399">
        <v>2.16</v>
      </c>
    </row>
    <row r="494" spans="3:12" ht="17.5" x14ac:dyDescent="0.3">
      <c r="C494" s="444" t="s">
        <v>345</v>
      </c>
      <c r="D494" s="396">
        <v>88267</v>
      </c>
      <c r="E494" s="444" t="s">
        <v>183</v>
      </c>
      <c r="F494" s="444" t="s">
        <v>736</v>
      </c>
      <c r="G494" s="741" t="s">
        <v>178</v>
      </c>
      <c r="H494" s="741"/>
      <c r="I494" s="397" t="s">
        <v>184</v>
      </c>
      <c r="J494" s="398">
        <v>0.1212</v>
      </c>
      <c r="K494" s="399">
        <v>21.66</v>
      </c>
      <c r="L494" s="399">
        <v>2.62</v>
      </c>
    </row>
    <row r="495" spans="3:12" ht="35" x14ac:dyDescent="0.3">
      <c r="C495" s="444" t="s">
        <v>179</v>
      </c>
      <c r="D495" s="396">
        <v>36801</v>
      </c>
      <c r="E495" s="444" t="s">
        <v>183</v>
      </c>
      <c r="F495" s="444" t="s">
        <v>748</v>
      </c>
      <c r="G495" s="741" t="s">
        <v>236</v>
      </c>
      <c r="H495" s="741"/>
      <c r="I495" s="397" t="s">
        <v>177</v>
      </c>
      <c r="J495" s="398">
        <v>1</v>
      </c>
      <c r="K495" s="399">
        <v>37.44</v>
      </c>
      <c r="L495" s="399">
        <v>37.44</v>
      </c>
    </row>
    <row r="496" spans="3:12" ht="17.5" x14ac:dyDescent="0.3">
      <c r="C496" s="449"/>
      <c r="D496" s="449"/>
      <c r="E496" s="449"/>
      <c r="F496" s="449"/>
      <c r="G496" s="449" t="s">
        <v>172</v>
      </c>
      <c r="H496" s="400">
        <v>1.9862202605231996</v>
      </c>
      <c r="I496" s="449" t="s">
        <v>173</v>
      </c>
      <c r="J496" s="400">
        <v>1.7</v>
      </c>
      <c r="K496" s="449" t="s">
        <v>174</v>
      </c>
      <c r="L496" s="400">
        <v>3.69</v>
      </c>
    </row>
    <row r="497" spans="3:12" ht="18" thickBot="1" x14ac:dyDescent="0.35">
      <c r="C497" s="449"/>
      <c r="D497" s="449"/>
      <c r="E497" s="449"/>
      <c r="F497" s="449"/>
      <c r="G497" s="449" t="s">
        <v>175</v>
      </c>
      <c r="H497" s="400">
        <v>9.48</v>
      </c>
      <c r="I497" s="449"/>
      <c r="J497" s="738" t="s">
        <v>176</v>
      </c>
      <c r="K497" s="738"/>
      <c r="L497" s="400">
        <v>51.7</v>
      </c>
    </row>
    <row r="498" spans="3:12" ht="18.5" thickTop="1" x14ac:dyDescent="0.3">
      <c r="C498" s="196"/>
      <c r="D498" s="196"/>
      <c r="E498" s="196"/>
      <c r="F498" s="196"/>
      <c r="G498" s="196"/>
      <c r="H498" s="196"/>
      <c r="I498" s="196"/>
      <c r="J498" s="196"/>
      <c r="K498" s="196"/>
      <c r="L498" s="196"/>
    </row>
    <row r="499" spans="3:12" ht="18" x14ac:dyDescent="0.3">
      <c r="C499" s="445" t="s">
        <v>558</v>
      </c>
      <c r="D499" s="390" t="s">
        <v>163</v>
      </c>
      <c r="E499" s="445" t="s">
        <v>164</v>
      </c>
      <c r="F499" s="445" t="s">
        <v>165</v>
      </c>
      <c r="G499" s="739" t="s">
        <v>166</v>
      </c>
      <c r="H499" s="739"/>
      <c r="I499" s="391" t="s">
        <v>167</v>
      </c>
      <c r="J499" s="390" t="s">
        <v>162</v>
      </c>
      <c r="K499" s="390" t="s">
        <v>168</v>
      </c>
      <c r="L499" s="390" t="s">
        <v>169</v>
      </c>
    </row>
    <row r="500" spans="3:12" ht="72" x14ac:dyDescent="0.3">
      <c r="C500" s="443" t="s">
        <v>170</v>
      </c>
      <c r="D500" s="392">
        <v>86939</v>
      </c>
      <c r="E500" s="443" t="s">
        <v>183</v>
      </c>
      <c r="F500" s="443" t="s">
        <v>559</v>
      </c>
      <c r="G500" s="740" t="s">
        <v>680</v>
      </c>
      <c r="H500" s="740"/>
      <c r="I500" s="393" t="s">
        <v>177</v>
      </c>
      <c r="J500" s="394">
        <v>1</v>
      </c>
      <c r="K500" s="395">
        <v>420.9</v>
      </c>
      <c r="L500" s="395">
        <v>420.9</v>
      </c>
    </row>
    <row r="501" spans="3:12" ht="35" x14ac:dyDescent="0.3">
      <c r="C501" s="444" t="s">
        <v>345</v>
      </c>
      <c r="D501" s="396">
        <v>86879</v>
      </c>
      <c r="E501" s="444" t="s">
        <v>183</v>
      </c>
      <c r="F501" s="444" t="s">
        <v>749</v>
      </c>
      <c r="G501" s="741" t="s">
        <v>680</v>
      </c>
      <c r="H501" s="741"/>
      <c r="I501" s="397" t="s">
        <v>177</v>
      </c>
      <c r="J501" s="398">
        <v>1</v>
      </c>
      <c r="K501" s="399">
        <v>11.1</v>
      </c>
      <c r="L501" s="399">
        <v>11.1</v>
      </c>
    </row>
    <row r="502" spans="3:12" ht="35" x14ac:dyDescent="0.3">
      <c r="C502" s="444" t="s">
        <v>345</v>
      </c>
      <c r="D502" s="396">
        <v>86883</v>
      </c>
      <c r="E502" s="444" t="s">
        <v>183</v>
      </c>
      <c r="F502" s="444" t="s">
        <v>750</v>
      </c>
      <c r="G502" s="741" t="s">
        <v>680</v>
      </c>
      <c r="H502" s="741"/>
      <c r="I502" s="397" t="s">
        <v>177</v>
      </c>
      <c r="J502" s="398">
        <v>1</v>
      </c>
      <c r="K502" s="399">
        <v>15.41</v>
      </c>
      <c r="L502" s="399">
        <v>15.41</v>
      </c>
    </row>
    <row r="503" spans="3:12" ht="35" x14ac:dyDescent="0.3">
      <c r="C503" s="444" t="s">
        <v>345</v>
      </c>
      <c r="D503" s="396">
        <v>86884</v>
      </c>
      <c r="E503" s="444" t="s">
        <v>183</v>
      </c>
      <c r="F503" s="444" t="s">
        <v>751</v>
      </c>
      <c r="G503" s="741" t="s">
        <v>680</v>
      </c>
      <c r="H503" s="741"/>
      <c r="I503" s="397" t="s">
        <v>177</v>
      </c>
      <c r="J503" s="398">
        <v>1</v>
      </c>
      <c r="K503" s="399">
        <v>12.07</v>
      </c>
      <c r="L503" s="399">
        <v>12.07</v>
      </c>
    </row>
    <row r="504" spans="3:12" ht="35" x14ac:dyDescent="0.3">
      <c r="C504" s="444" t="s">
        <v>345</v>
      </c>
      <c r="D504" s="396">
        <v>86902</v>
      </c>
      <c r="E504" s="444" t="s">
        <v>183</v>
      </c>
      <c r="F504" s="444" t="s">
        <v>752</v>
      </c>
      <c r="G504" s="741" t="s">
        <v>680</v>
      </c>
      <c r="H504" s="741"/>
      <c r="I504" s="397" t="s">
        <v>177</v>
      </c>
      <c r="J504" s="398">
        <v>1</v>
      </c>
      <c r="K504" s="399">
        <v>302.70999999999998</v>
      </c>
      <c r="L504" s="399">
        <v>302.70999999999998</v>
      </c>
    </row>
    <row r="505" spans="3:12" ht="35" x14ac:dyDescent="0.3">
      <c r="C505" s="444" t="s">
        <v>345</v>
      </c>
      <c r="D505" s="396">
        <v>86906</v>
      </c>
      <c r="E505" s="444" t="s">
        <v>183</v>
      </c>
      <c r="F505" s="444" t="s">
        <v>753</v>
      </c>
      <c r="G505" s="741" t="s">
        <v>680</v>
      </c>
      <c r="H505" s="741"/>
      <c r="I505" s="397" t="s">
        <v>177</v>
      </c>
      <c r="J505" s="398">
        <v>1</v>
      </c>
      <c r="K505" s="399">
        <v>79.61</v>
      </c>
      <c r="L505" s="399">
        <v>79.61</v>
      </c>
    </row>
    <row r="506" spans="3:12" ht="17.5" x14ac:dyDescent="0.3">
      <c r="C506" s="449"/>
      <c r="D506" s="449"/>
      <c r="E506" s="449"/>
      <c r="F506" s="449"/>
      <c r="G506" s="449" t="s">
        <v>172</v>
      </c>
      <c r="H506" s="400">
        <v>16.239638299999999</v>
      </c>
      <c r="I506" s="449" t="s">
        <v>173</v>
      </c>
      <c r="J506" s="400">
        <v>13.93</v>
      </c>
      <c r="K506" s="449" t="s">
        <v>174</v>
      </c>
      <c r="L506" s="400">
        <v>30.17</v>
      </c>
    </row>
    <row r="507" spans="3:12" ht="18" thickBot="1" x14ac:dyDescent="0.35">
      <c r="C507" s="449"/>
      <c r="D507" s="449"/>
      <c r="E507" s="449"/>
      <c r="F507" s="449"/>
      <c r="G507" s="449" t="s">
        <v>175</v>
      </c>
      <c r="H507" s="400">
        <v>94.57</v>
      </c>
      <c r="I507" s="449"/>
      <c r="J507" s="738" t="s">
        <v>176</v>
      </c>
      <c r="K507" s="738"/>
      <c r="L507" s="400">
        <v>515.47</v>
      </c>
    </row>
    <row r="508" spans="3:12" ht="18.5" thickTop="1" x14ac:dyDescent="0.3">
      <c r="C508" s="196"/>
      <c r="D508" s="196"/>
      <c r="E508" s="196"/>
      <c r="F508" s="196"/>
      <c r="G508" s="196"/>
      <c r="H508" s="196"/>
      <c r="I508" s="196"/>
      <c r="J508" s="196"/>
      <c r="K508" s="196"/>
      <c r="L508" s="196"/>
    </row>
    <row r="509" spans="3:12" ht="18" x14ac:dyDescent="0.3">
      <c r="C509" s="445" t="s">
        <v>560</v>
      </c>
      <c r="D509" s="390" t="s">
        <v>163</v>
      </c>
      <c r="E509" s="445" t="s">
        <v>164</v>
      </c>
      <c r="F509" s="445" t="s">
        <v>165</v>
      </c>
      <c r="G509" s="739" t="s">
        <v>166</v>
      </c>
      <c r="H509" s="739"/>
      <c r="I509" s="391" t="s">
        <v>167</v>
      </c>
      <c r="J509" s="390" t="s">
        <v>162</v>
      </c>
      <c r="K509" s="390" t="s">
        <v>168</v>
      </c>
      <c r="L509" s="390" t="s">
        <v>169</v>
      </c>
    </row>
    <row r="510" spans="3:12" ht="36" x14ac:dyDescent="0.3">
      <c r="C510" s="443" t="s">
        <v>170</v>
      </c>
      <c r="D510" s="392" t="s">
        <v>561</v>
      </c>
      <c r="E510" s="443" t="s">
        <v>171</v>
      </c>
      <c r="F510" s="443" t="s">
        <v>562</v>
      </c>
      <c r="G510" s="740" t="s">
        <v>680</v>
      </c>
      <c r="H510" s="740"/>
      <c r="I510" s="393" t="s">
        <v>177</v>
      </c>
      <c r="J510" s="394">
        <v>1</v>
      </c>
      <c r="K510" s="395">
        <v>24.51</v>
      </c>
      <c r="L510" s="395">
        <v>24.51</v>
      </c>
    </row>
    <row r="511" spans="3:12" ht="17.5" x14ac:dyDescent="0.3">
      <c r="C511" s="444" t="s">
        <v>345</v>
      </c>
      <c r="D511" s="396">
        <v>88267</v>
      </c>
      <c r="E511" s="444" t="s">
        <v>183</v>
      </c>
      <c r="F511" s="444" t="s">
        <v>736</v>
      </c>
      <c r="G511" s="741" t="s">
        <v>178</v>
      </c>
      <c r="H511" s="741"/>
      <c r="I511" s="397" t="s">
        <v>184</v>
      </c>
      <c r="J511" s="398">
        <v>0.44669999999999999</v>
      </c>
      <c r="K511" s="399">
        <v>21.66</v>
      </c>
      <c r="L511" s="399">
        <v>9.67</v>
      </c>
    </row>
    <row r="512" spans="3:12" ht="17.5" x14ac:dyDescent="0.3">
      <c r="C512" s="444" t="s">
        <v>345</v>
      </c>
      <c r="D512" s="396">
        <v>88316</v>
      </c>
      <c r="E512" s="444" t="s">
        <v>183</v>
      </c>
      <c r="F512" s="444" t="s">
        <v>188</v>
      </c>
      <c r="G512" s="741" t="s">
        <v>178</v>
      </c>
      <c r="H512" s="741"/>
      <c r="I512" s="397" t="s">
        <v>184</v>
      </c>
      <c r="J512" s="398">
        <v>0.14069999999999999</v>
      </c>
      <c r="K512" s="399">
        <v>17.420000000000002</v>
      </c>
      <c r="L512" s="399">
        <v>2.4500000000000002</v>
      </c>
    </row>
    <row r="513" spans="3:12" ht="17.5" x14ac:dyDescent="0.3">
      <c r="C513" s="444" t="s">
        <v>179</v>
      </c>
      <c r="D513" s="396">
        <v>3146</v>
      </c>
      <c r="E513" s="444" t="s">
        <v>183</v>
      </c>
      <c r="F513" s="444" t="s">
        <v>754</v>
      </c>
      <c r="G513" s="741" t="s">
        <v>236</v>
      </c>
      <c r="H513" s="741"/>
      <c r="I513" s="397" t="s">
        <v>177</v>
      </c>
      <c r="J513" s="398">
        <v>2.1000000000000001E-2</v>
      </c>
      <c r="K513" s="399">
        <v>4.0599999999999996</v>
      </c>
      <c r="L513" s="399">
        <v>0.08</v>
      </c>
    </row>
    <row r="514" spans="3:12" ht="35" x14ac:dyDescent="0.3">
      <c r="C514" s="444" t="s">
        <v>179</v>
      </c>
      <c r="D514" s="396">
        <v>7608</v>
      </c>
      <c r="E514" s="444" t="s">
        <v>183</v>
      </c>
      <c r="F514" s="444" t="s">
        <v>755</v>
      </c>
      <c r="G514" s="741" t="s">
        <v>236</v>
      </c>
      <c r="H514" s="741"/>
      <c r="I514" s="397" t="s">
        <v>177</v>
      </c>
      <c r="J514" s="398">
        <v>1</v>
      </c>
      <c r="K514" s="399">
        <v>12.31</v>
      </c>
      <c r="L514" s="399">
        <v>12.31</v>
      </c>
    </row>
    <row r="515" spans="3:12" ht="17.5" x14ac:dyDescent="0.3">
      <c r="C515" s="449"/>
      <c r="D515" s="449"/>
      <c r="E515" s="449"/>
      <c r="F515" s="449"/>
      <c r="G515" s="449" t="s">
        <v>172</v>
      </c>
      <c r="H515" s="400">
        <v>5.05974808913769</v>
      </c>
      <c r="I515" s="449" t="s">
        <v>173</v>
      </c>
      <c r="J515" s="400">
        <v>4.34</v>
      </c>
      <c r="K515" s="449" t="s">
        <v>174</v>
      </c>
      <c r="L515" s="400">
        <v>9.4</v>
      </c>
    </row>
    <row r="516" spans="3:12" ht="18" thickBot="1" x14ac:dyDescent="0.35">
      <c r="C516" s="449"/>
      <c r="D516" s="449"/>
      <c r="E516" s="449"/>
      <c r="F516" s="449"/>
      <c r="G516" s="449" t="s">
        <v>175</v>
      </c>
      <c r="H516" s="400">
        <v>5.5</v>
      </c>
      <c r="I516" s="449"/>
      <c r="J516" s="738" t="s">
        <v>176</v>
      </c>
      <c r="K516" s="738"/>
      <c r="L516" s="400">
        <v>30.01</v>
      </c>
    </row>
    <row r="517" spans="3:12" ht="18.5" thickTop="1" x14ac:dyDescent="0.3">
      <c r="C517" s="196"/>
      <c r="D517" s="196"/>
      <c r="E517" s="196"/>
      <c r="F517" s="196"/>
      <c r="G517" s="196"/>
      <c r="H517" s="196"/>
      <c r="I517" s="196"/>
      <c r="J517" s="196"/>
      <c r="K517" s="196"/>
      <c r="L517" s="196"/>
    </row>
    <row r="518" spans="3:12" ht="18" x14ac:dyDescent="0.3">
      <c r="C518" s="445" t="s">
        <v>563</v>
      </c>
      <c r="D518" s="390" t="s">
        <v>163</v>
      </c>
      <c r="E518" s="445" t="s">
        <v>164</v>
      </c>
      <c r="F518" s="445" t="s">
        <v>165</v>
      </c>
      <c r="G518" s="739" t="s">
        <v>166</v>
      </c>
      <c r="H518" s="739"/>
      <c r="I518" s="391" t="s">
        <v>167</v>
      </c>
      <c r="J518" s="390" t="s">
        <v>162</v>
      </c>
      <c r="K518" s="390" t="s">
        <v>168</v>
      </c>
      <c r="L518" s="390" t="s">
        <v>169</v>
      </c>
    </row>
    <row r="519" spans="3:12" ht="36" x14ac:dyDescent="0.3">
      <c r="C519" s="443" t="s">
        <v>170</v>
      </c>
      <c r="D519" s="392">
        <v>94796</v>
      </c>
      <c r="E519" s="443" t="s">
        <v>183</v>
      </c>
      <c r="F519" s="443" t="s">
        <v>564</v>
      </c>
      <c r="G519" s="740" t="s">
        <v>680</v>
      </c>
      <c r="H519" s="740"/>
      <c r="I519" s="393" t="s">
        <v>177</v>
      </c>
      <c r="J519" s="394">
        <v>1</v>
      </c>
      <c r="K519" s="395">
        <v>42.22</v>
      </c>
      <c r="L519" s="395">
        <v>42.22</v>
      </c>
    </row>
    <row r="520" spans="3:12" ht="35" x14ac:dyDescent="0.3">
      <c r="C520" s="444" t="s">
        <v>345</v>
      </c>
      <c r="D520" s="396">
        <v>88248</v>
      </c>
      <c r="E520" s="444" t="s">
        <v>183</v>
      </c>
      <c r="F520" s="444" t="s">
        <v>735</v>
      </c>
      <c r="G520" s="741" t="s">
        <v>178</v>
      </c>
      <c r="H520" s="741"/>
      <c r="I520" s="397" t="s">
        <v>184</v>
      </c>
      <c r="J520" s="398">
        <v>0.19040000000000001</v>
      </c>
      <c r="K520" s="399">
        <v>17.87</v>
      </c>
      <c r="L520" s="399">
        <v>3.4</v>
      </c>
    </row>
    <row r="521" spans="3:12" ht="17.5" x14ac:dyDescent="0.3">
      <c r="C521" s="444" t="s">
        <v>345</v>
      </c>
      <c r="D521" s="396">
        <v>88267</v>
      </c>
      <c r="E521" s="444" t="s">
        <v>183</v>
      </c>
      <c r="F521" s="444" t="s">
        <v>736</v>
      </c>
      <c r="G521" s="741" t="s">
        <v>178</v>
      </c>
      <c r="H521" s="741"/>
      <c r="I521" s="397" t="s">
        <v>184</v>
      </c>
      <c r="J521" s="398">
        <v>0.19040000000000001</v>
      </c>
      <c r="K521" s="399">
        <v>21.66</v>
      </c>
      <c r="L521" s="399">
        <v>4.12</v>
      </c>
    </row>
    <row r="522" spans="3:12" ht="17.5" x14ac:dyDescent="0.3">
      <c r="C522" s="444" t="s">
        <v>179</v>
      </c>
      <c r="D522" s="396">
        <v>3148</v>
      </c>
      <c r="E522" s="444" t="s">
        <v>183</v>
      </c>
      <c r="F522" s="444" t="s">
        <v>743</v>
      </c>
      <c r="G522" s="741" t="s">
        <v>236</v>
      </c>
      <c r="H522" s="741"/>
      <c r="I522" s="397" t="s">
        <v>177</v>
      </c>
      <c r="J522" s="398">
        <v>5.3E-3</v>
      </c>
      <c r="K522" s="399">
        <v>14.97</v>
      </c>
      <c r="L522" s="399">
        <v>7.0000000000000007E-2</v>
      </c>
    </row>
    <row r="523" spans="3:12" ht="35" x14ac:dyDescent="0.3">
      <c r="C523" s="444" t="s">
        <v>179</v>
      </c>
      <c r="D523" s="396">
        <v>11830</v>
      </c>
      <c r="E523" s="444" t="s">
        <v>183</v>
      </c>
      <c r="F523" s="444" t="s">
        <v>756</v>
      </c>
      <c r="G523" s="741" t="s">
        <v>236</v>
      </c>
      <c r="H523" s="741"/>
      <c r="I523" s="397" t="s">
        <v>177</v>
      </c>
      <c r="J523" s="398">
        <v>1</v>
      </c>
      <c r="K523" s="399">
        <v>34.630000000000003</v>
      </c>
      <c r="L523" s="399">
        <v>34.630000000000003</v>
      </c>
    </row>
    <row r="524" spans="3:12" ht="17.5" x14ac:dyDescent="0.3">
      <c r="C524" s="449"/>
      <c r="D524" s="449"/>
      <c r="E524" s="449"/>
      <c r="F524" s="449"/>
      <c r="G524" s="449" t="s">
        <v>172</v>
      </c>
      <c r="H524" s="400">
        <v>3.121972225212617</v>
      </c>
      <c r="I524" s="449" t="s">
        <v>173</v>
      </c>
      <c r="J524" s="400">
        <v>2.68</v>
      </c>
      <c r="K524" s="449" t="s">
        <v>174</v>
      </c>
      <c r="L524" s="400">
        <v>5.8</v>
      </c>
    </row>
    <row r="525" spans="3:12" ht="18" thickBot="1" x14ac:dyDescent="0.35">
      <c r="C525" s="449"/>
      <c r="D525" s="449"/>
      <c r="E525" s="449"/>
      <c r="F525" s="449"/>
      <c r="G525" s="449" t="s">
        <v>175</v>
      </c>
      <c r="H525" s="400">
        <v>9.48</v>
      </c>
      <c r="I525" s="449"/>
      <c r="J525" s="738" t="s">
        <v>176</v>
      </c>
      <c r="K525" s="738"/>
      <c r="L525" s="400">
        <v>51.7</v>
      </c>
    </row>
    <row r="526" spans="3:12" ht="18.5" thickTop="1" x14ac:dyDescent="0.3">
      <c r="C526" s="196"/>
      <c r="D526" s="196"/>
      <c r="E526" s="196"/>
      <c r="F526" s="196"/>
      <c r="G526" s="196"/>
      <c r="H526" s="196"/>
      <c r="I526" s="196"/>
      <c r="J526" s="196"/>
      <c r="K526" s="196"/>
      <c r="L526" s="196"/>
    </row>
    <row r="527" spans="3:12" ht="18" x14ac:dyDescent="0.3">
      <c r="C527" s="445" t="s">
        <v>565</v>
      </c>
      <c r="D527" s="390" t="s">
        <v>163</v>
      </c>
      <c r="E527" s="445" t="s">
        <v>164</v>
      </c>
      <c r="F527" s="445" t="s">
        <v>165</v>
      </c>
      <c r="G527" s="739" t="s">
        <v>166</v>
      </c>
      <c r="H527" s="739"/>
      <c r="I527" s="391" t="s">
        <v>167</v>
      </c>
      <c r="J527" s="390" t="s">
        <v>162</v>
      </c>
      <c r="K527" s="390" t="s">
        <v>168</v>
      </c>
      <c r="L527" s="390" t="s">
        <v>169</v>
      </c>
    </row>
    <row r="528" spans="3:12" ht="36" x14ac:dyDescent="0.3">
      <c r="C528" s="443" t="s">
        <v>170</v>
      </c>
      <c r="D528" s="392" t="s">
        <v>566</v>
      </c>
      <c r="E528" s="443" t="s">
        <v>171</v>
      </c>
      <c r="F528" s="443" t="s">
        <v>567</v>
      </c>
      <c r="G528" s="740" t="s">
        <v>388</v>
      </c>
      <c r="H528" s="740"/>
      <c r="I528" s="393" t="s">
        <v>177</v>
      </c>
      <c r="J528" s="394">
        <v>1</v>
      </c>
      <c r="K528" s="395">
        <v>3.13</v>
      </c>
      <c r="L528" s="395">
        <v>3.13</v>
      </c>
    </row>
    <row r="529" spans="3:12" ht="17.5" x14ac:dyDescent="0.3">
      <c r="C529" s="444" t="s">
        <v>345</v>
      </c>
      <c r="D529" s="396">
        <v>88316</v>
      </c>
      <c r="E529" s="444" t="s">
        <v>183</v>
      </c>
      <c r="F529" s="444" t="s">
        <v>188</v>
      </c>
      <c r="G529" s="741" t="s">
        <v>178</v>
      </c>
      <c r="H529" s="741"/>
      <c r="I529" s="397" t="s">
        <v>184</v>
      </c>
      <c r="J529" s="398">
        <v>0.1</v>
      </c>
      <c r="K529" s="399">
        <v>17.420000000000002</v>
      </c>
      <c r="L529" s="399">
        <v>1.74</v>
      </c>
    </row>
    <row r="530" spans="3:12" ht="35" x14ac:dyDescent="0.3">
      <c r="C530" s="444" t="s">
        <v>179</v>
      </c>
      <c r="D530" s="396">
        <v>11950</v>
      </c>
      <c r="E530" s="444" t="s">
        <v>183</v>
      </c>
      <c r="F530" s="444" t="s">
        <v>242</v>
      </c>
      <c r="G530" s="741" t="s">
        <v>236</v>
      </c>
      <c r="H530" s="741"/>
      <c r="I530" s="397" t="s">
        <v>177</v>
      </c>
      <c r="J530" s="398">
        <v>2</v>
      </c>
      <c r="K530" s="399">
        <v>0.24</v>
      </c>
      <c r="L530" s="399">
        <v>0.48</v>
      </c>
    </row>
    <row r="531" spans="3:12" ht="35" x14ac:dyDescent="0.3">
      <c r="C531" s="444" t="s">
        <v>179</v>
      </c>
      <c r="D531" s="396">
        <v>39138</v>
      </c>
      <c r="E531" s="444" t="s">
        <v>183</v>
      </c>
      <c r="F531" s="444" t="s">
        <v>757</v>
      </c>
      <c r="G531" s="741" t="s">
        <v>236</v>
      </c>
      <c r="H531" s="741"/>
      <c r="I531" s="397" t="s">
        <v>177</v>
      </c>
      <c r="J531" s="398">
        <v>1</v>
      </c>
      <c r="K531" s="399">
        <v>0.91</v>
      </c>
      <c r="L531" s="399">
        <v>0.91</v>
      </c>
    </row>
    <row r="532" spans="3:12" ht="17.5" x14ac:dyDescent="0.3">
      <c r="C532" s="449"/>
      <c r="D532" s="449"/>
      <c r="E532" s="449"/>
      <c r="F532" s="449"/>
      <c r="G532" s="449" t="s">
        <v>172</v>
      </c>
      <c r="H532" s="400">
        <v>0.66745613090752498</v>
      </c>
      <c r="I532" s="449" t="s">
        <v>173</v>
      </c>
      <c r="J532" s="400">
        <v>0.56999999999999995</v>
      </c>
      <c r="K532" s="449" t="s">
        <v>174</v>
      </c>
      <c r="L532" s="400">
        <v>1.24</v>
      </c>
    </row>
    <row r="533" spans="3:12" ht="18" thickBot="1" x14ac:dyDescent="0.35">
      <c r="C533" s="449"/>
      <c r="D533" s="449"/>
      <c r="E533" s="449"/>
      <c r="F533" s="449"/>
      <c r="G533" s="449" t="s">
        <v>175</v>
      </c>
      <c r="H533" s="400">
        <v>0.7</v>
      </c>
      <c r="I533" s="449"/>
      <c r="J533" s="738" t="s">
        <v>176</v>
      </c>
      <c r="K533" s="738"/>
      <c r="L533" s="400">
        <v>3.83</v>
      </c>
    </row>
    <row r="534" spans="3:12" ht="18.5" thickTop="1" x14ac:dyDescent="0.3">
      <c r="C534" s="196"/>
      <c r="D534" s="196"/>
      <c r="E534" s="196"/>
      <c r="F534" s="196"/>
      <c r="G534" s="196"/>
      <c r="H534" s="196"/>
      <c r="I534" s="196"/>
      <c r="J534" s="196"/>
      <c r="K534" s="196"/>
      <c r="L534" s="196"/>
    </row>
    <row r="535" spans="3:12" ht="18" x14ac:dyDescent="0.3">
      <c r="C535" s="445" t="s">
        <v>574</v>
      </c>
      <c r="D535" s="390" t="s">
        <v>163</v>
      </c>
      <c r="E535" s="445" t="s">
        <v>164</v>
      </c>
      <c r="F535" s="445" t="s">
        <v>165</v>
      </c>
      <c r="G535" s="739" t="s">
        <v>166</v>
      </c>
      <c r="H535" s="739"/>
      <c r="I535" s="391" t="s">
        <v>167</v>
      </c>
      <c r="J535" s="390" t="s">
        <v>162</v>
      </c>
      <c r="K535" s="390" t="s">
        <v>168</v>
      </c>
      <c r="L535" s="390" t="s">
        <v>169</v>
      </c>
    </row>
    <row r="536" spans="3:12" ht="36" x14ac:dyDescent="0.3">
      <c r="C536" s="443" t="s">
        <v>170</v>
      </c>
      <c r="D536" s="392">
        <v>93358</v>
      </c>
      <c r="E536" s="443" t="s">
        <v>183</v>
      </c>
      <c r="F536" s="443" t="s">
        <v>575</v>
      </c>
      <c r="G536" s="740" t="s">
        <v>758</v>
      </c>
      <c r="H536" s="740"/>
      <c r="I536" s="393" t="s">
        <v>472</v>
      </c>
      <c r="J536" s="394">
        <v>1</v>
      </c>
      <c r="K536" s="395">
        <v>68.91</v>
      </c>
      <c r="L536" s="395">
        <v>68.91</v>
      </c>
    </row>
    <row r="537" spans="3:12" ht="17.5" x14ac:dyDescent="0.3">
      <c r="C537" s="444" t="s">
        <v>345</v>
      </c>
      <c r="D537" s="396">
        <v>88316</v>
      </c>
      <c r="E537" s="444" t="s">
        <v>183</v>
      </c>
      <c r="F537" s="444" t="s">
        <v>188</v>
      </c>
      <c r="G537" s="741" t="s">
        <v>178</v>
      </c>
      <c r="H537" s="741"/>
      <c r="I537" s="397" t="s">
        <v>184</v>
      </c>
      <c r="J537" s="398">
        <v>3.956</v>
      </c>
      <c r="K537" s="399">
        <v>17.420000000000002</v>
      </c>
      <c r="L537" s="399">
        <v>68.91</v>
      </c>
    </row>
    <row r="538" spans="3:12" ht="17.5" x14ac:dyDescent="0.3">
      <c r="C538" s="449"/>
      <c r="D538" s="449"/>
      <c r="E538" s="449"/>
      <c r="F538" s="449"/>
      <c r="G538" s="449" t="s">
        <v>172</v>
      </c>
      <c r="H538" s="400">
        <v>26.423726988911614</v>
      </c>
      <c r="I538" s="449" t="s">
        <v>173</v>
      </c>
      <c r="J538" s="400">
        <v>22.67</v>
      </c>
      <c r="K538" s="449" t="s">
        <v>174</v>
      </c>
      <c r="L538" s="400">
        <v>49.09</v>
      </c>
    </row>
    <row r="539" spans="3:12" ht="18" thickBot="1" x14ac:dyDescent="0.35">
      <c r="C539" s="449"/>
      <c r="D539" s="449"/>
      <c r="E539" s="449"/>
      <c r="F539" s="449"/>
      <c r="G539" s="449" t="s">
        <v>175</v>
      </c>
      <c r="H539" s="400">
        <v>15.48</v>
      </c>
      <c r="I539" s="449"/>
      <c r="J539" s="738" t="s">
        <v>176</v>
      </c>
      <c r="K539" s="738"/>
      <c r="L539" s="400">
        <v>84.39</v>
      </c>
    </row>
    <row r="540" spans="3:12" ht="18.5" thickTop="1" x14ac:dyDescent="0.3">
      <c r="C540" s="196"/>
      <c r="D540" s="196"/>
      <c r="E540" s="196"/>
      <c r="F540" s="196"/>
      <c r="G540" s="196"/>
      <c r="H540" s="196"/>
      <c r="I540" s="196"/>
      <c r="J540" s="196"/>
      <c r="K540" s="196"/>
      <c r="L540" s="196"/>
    </row>
    <row r="541" spans="3:12" ht="18" x14ac:dyDescent="0.3">
      <c r="C541" s="445" t="s">
        <v>582</v>
      </c>
      <c r="D541" s="390" t="s">
        <v>163</v>
      </c>
      <c r="E541" s="445" t="s">
        <v>164</v>
      </c>
      <c r="F541" s="445" t="s">
        <v>165</v>
      </c>
      <c r="G541" s="739" t="s">
        <v>166</v>
      </c>
      <c r="H541" s="739"/>
      <c r="I541" s="391" t="s">
        <v>167</v>
      </c>
      <c r="J541" s="390" t="s">
        <v>162</v>
      </c>
      <c r="K541" s="390" t="s">
        <v>168</v>
      </c>
      <c r="L541" s="390" t="s">
        <v>169</v>
      </c>
    </row>
    <row r="542" spans="3:12" ht="18" x14ac:dyDescent="0.3">
      <c r="C542" s="443" t="s">
        <v>170</v>
      </c>
      <c r="D542" s="392">
        <v>96995</v>
      </c>
      <c r="E542" s="443" t="s">
        <v>183</v>
      </c>
      <c r="F542" s="443" t="s">
        <v>583</v>
      </c>
      <c r="G542" s="740" t="s">
        <v>758</v>
      </c>
      <c r="H542" s="740"/>
      <c r="I542" s="393" t="s">
        <v>472</v>
      </c>
      <c r="J542" s="394">
        <v>1</v>
      </c>
      <c r="K542" s="395">
        <v>41.78</v>
      </c>
      <c r="L542" s="395">
        <v>41.78</v>
      </c>
    </row>
    <row r="543" spans="3:12" ht="17.5" x14ac:dyDescent="0.3">
      <c r="C543" s="444" t="s">
        <v>345</v>
      </c>
      <c r="D543" s="396">
        <v>88316</v>
      </c>
      <c r="E543" s="444" t="s">
        <v>183</v>
      </c>
      <c r="F543" s="444" t="s">
        <v>188</v>
      </c>
      <c r="G543" s="741" t="s">
        <v>178</v>
      </c>
      <c r="H543" s="741"/>
      <c r="I543" s="397" t="s">
        <v>184</v>
      </c>
      <c r="J543" s="398">
        <v>2.3986000000000001</v>
      </c>
      <c r="K543" s="399">
        <v>17.420000000000002</v>
      </c>
      <c r="L543" s="399">
        <v>41.78</v>
      </c>
    </row>
    <row r="544" spans="3:12" ht="17.5" x14ac:dyDescent="0.3">
      <c r="C544" s="449"/>
      <c r="D544" s="449"/>
      <c r="E544" s="449"/>
      <c r="F544" s="449"/>
      <c r="G544" s="449" t="s">
        <v>172</v>
      </c>
      <c r="H544" s="400">
        <v>16.0189471417806</v>
      </c>
      <c r="I544" s="449" t="s">
        <v>173</v>
      </c>
      <c r="J544" s="400">
        <v>13.74</v>
      </c>
      <c r="K544" s="449" t="s">
        <v>174</v>
      </c>
      <c r="L544" s="400">
        <v>29.76</v>
      </c>
    </row>
    <row r="545" spans="3:12" ht="18" thickBot="1" x14ac:dyDescent="0.35">
      <c r="C545" s="449"/>
      <c r="D545" s="449"/>
      <c r="E545" s="449"/>
      <c r="F545" s="449"/>
      <c r="G545" s="449" t="s">
        <v>175</v>
      </c>
      <c r="H545" s="400">
        <v>9.3800000000000008</v>
      </c>
      <c r="I545" s="449"/>
      <c r="J545" s="738" t="s">
        <v>176</v>
      </c>
      <c r="K545" s="738"/>
      <c r="L545" s="400">
        <v>51.16</v>
      </c>
    </row>
    <row r="546" spans="3:12" ht="18.5" thickTop="1" x14ac:dyDescent="0.3">
      <c r="C546" s="196"/>
      <c r="D546" s="196"/>
      <c r="E546" s="196"/>
      <c r="F546" s="196"/>
      <c r="G546" s="196"/>
      <c r="H546" s="196"/>
      <c r="I546" s="196"/>
      <c r="J546" s="196"/>
      <c r="K546" s="196"/>
      <c r="L546" s="196"/>
    </row>
    <row r="547" spans="3:12" ht="18" x14ac:dyDescent="0.3">
      <c r="C547" s="445" t="s">
        <v>584</v>
      </c>
      <c r="D547" s="390" t="s">
        <v>163</v>
      </c>
      <c r="E547" s="445" t="s">
        <v>164</v>
      </c>
      <c r="F547" s="445" t="s">
        <v>165</v>
      </c>
      <c r="G547" s="739" t="s">
        <v>166</v>
      </c>
      <c r="H547" s="739"/>
      <c r="I547" s="391" t="s">
        <v>167</v>
      </c>
      <c r="J547" s="390" t="s">
        <v>162</v>
      </c>
      <c r="K547" s="390" t="s">
        <v>168</v>
      </c>
      <c r="L547" s="390" t="s">
        <v>169</v>
      </c>
    </row>
    <row r="548" spans="3:12" ht="72" x14ac:dyDescent="0.3">
      <c r="C548" s="443" t="s">
        <v>170</v>
      </c>
      <c r="D548" s="392">
        <v>91795</v>
      </c>
      <c r="E548" s="443" t="s">
        <v>183</v>
      </c>
      <c r="F548" s="443" t="s">
        <v>585</v>
      </c>
      <c r="G548" s="740" t="s">
        <v>680</v>
      </c>
      <c r="H548" s="740"/>
      <c r="I548" s="393" t="s">
        <v>191</v>
      </c>
      <c r="J548" s="394">
        <v>1</v>
      </c>
      <c r="K548" s="395">
        <v>68.09</v>
      </c>
      <c r="L548" s="395">
        <v>68.09</v>
      </c>
    </row>
    <row r="549" spans="3:12" ht="52.5" x14ac:dyDescent="0.3">
      <c r="C549" s="444" t="s">
        <v>345</v>
      </c>
      <c r="D549" s="396">
        <v>89714</v>
      </c>
      <c r="E549" s="444" t="s">
        <v>183</v>
      </c>
      <c r="F549" s="444" t="s">
        <v>759</v>
      </c>
      <c r="G549" s="741" t="s">
        <v>680</v>
      </c>
      <c r="H549" s="741"/>
      <c r="I549" s="397" t="s">
        <v>191</v>
      </c>
      <c r="J549" s="398">
        <v>0.18459999999999999</v>
      </c>
      <c r="K549" s="399">
        <v>33.08</v>
      </c>
      <c r="L549" s="399">
        <v>6.1</v>
      </c>
    </row>
    <row r="550" spans="3:12" ht="52.5" x14ac:dyDescent="0.3">
      <c r="C550" s="444" t="s">
        <v>345</v>
      </c>
      <c r="D550" s="396">
        <v>89746</v>
      </c>
      <c r="E550" s="444" t="s">
        <v>183</v>
      </c>
      <c r="F550" s="444" t="s">
        <v>760</v>
      </c>
      <c r="G550" s="741" t="s">
        <v>680</v>
      </c>
      <c r="H550" s="741"/>
      <c r="I550" s="397" t="s">
        <v>177</v>
      </c>
      <c r="J550" s="398">
        <v>6.5299999999999997E-2</v>
      </c>
      <c r="K550" s="399">
        <v>26.25</v>
      </c>
      <c r="L550" s="399">
        <v>1.71</v>
      </c>
    </row>
    <row r="551" spans="3:12" ht="52.5" x14ac:dyDescent="0.3">
      <c r="C551" s="444" t="s">
        <v>345</v>
      </c>
      <c r="D551" s="396">
        <v>89748</v>
      </c>
      <c r="E551" s="444" t="s">
        <v>183</v>
      </c>
      <c r="F551" s="444" t="s">
        <v>761</v>
      </c>
      <c r="G551" s="741" t="s">
        <v>680</v>
      </c>
      <c r="H551" s="741"/>
      <c r="I551" s="397" t="s">
        <v>177</v>
      </c>
      <c r="J551" s="398">
        <v>0.2122</v>
      </c>
      <c r="K551" s="399">
        <v>40.18</v>
      </c>
      <c r="L551" s="399">
        <v>8.52</v>
      </c>
    </row>
    <row r="552" spans="3:12" ht="52.5" x14ac:dyDescent="0.3">
      <c r="C552" s="444" t="s">
        <v>345</v>
      </c>
      <c r="D552" s="396">
        <v>89778</v>
      </c>
      <c r="E552" s="444" t="s">
        <v>183</v>
      </c>
      <c r="F552" s="444" t="s">
        <v>762</v>
      </c>
      <c r="G552" s="741" t="s">
        <v>680</v>
      </c>
      <c r="H552" s="741"/>
      <c r="I552" s="397" t="s">
        <v>177</v>
      </c>
      <c r="J552" s="398">
        <v>9.8199999999999996E-2</v>
      </c>
      <c r="K552" s="399">
        <v>16.88</v>
      </c>
      <c r="L552" s="399">
        <v>1.65</v>
      </c>
    </row>
    <row r="553" spans="3:12" ht="52.5" x14ac:dyDescent="0.3">
      <c r="C553" s="444" t="s">
        <v>345</v>
      </c>
      <c r="D553" s="396">
        <v>89796</v>
      </c>
      <c r="E553" s="444" t="s">
        <v>183</v>
      </c>
      <c r="F553" s="444" t="s">
        <v>763</v>
      </c>
      <c r="G553" s="741" t="s">
        <v>680</v>
      </c>
      <c r="H553" s="741"/>
      <c r="I553" s="397" t="s">
        <v>177</v>
      </c>
      <c r="J553" s="398">
        <v>4.7800000000000002E-2</v>
      </c>
      <c r="K553" s="399">
        <v>40.33</v>
      </c>
      <c r="L553" s="399">
        <v>1.92</v>
      </c>
    </row>
    <row r="554" spans="3:12" ht="52.5" x14ac:dyDescent="0.3">
      <c r="C554" s="444" t="s">
        <v>345</v>
      </c>
      <c r="D554" s="396">
        <v>89797</v>
      </c>
      <c r="E554" s="444" t="s">
        <v>183</v>
      </c>
      <c r="F554" s="444" t="s">
        <v>764</v>
      </c>
      <c r="G554" s="741" t="s">
        <v>680</v>
      </c>
      <c r="H554" s="741"/>
      <c r="I554" s="397" t="s">
        <v>177</v>
      </c>
      <c r="J554" s="398">
        <v>0.1086</v>
      </c>
      <c r="K554" s="399">
        <v>48.22</v>
      </c>
      <c r="L554" s="399">
        <v>5.23</v>
      </c>
    </row>
    <row r="555" spans="3:12" ht="35" x14ac:dyDescent="0.3">
      <c r="C555" s="444" t="s">
        <v>345</v>
      </c>
      <c r="D555" s="396">
        <v>89800</v>
      </c>
      <c r="E555" s="444" t="s">
        <v>183</v>
      </c>
      <c r="F555" s="444" t="s">
        <v>765</v>
      </c>
      <c r="G555" s="741" t="s">
        <v>680</v>
      </c>
      <c r="H555" s="741"/>
      <c r="I555" s="397" t="s">
        <v>191</v>
      </c>
      <c r="J555" s="398">
        <v>0.56100000000000005</v>
      </c>
      <c r="K555" s="399">
        <v>25.89</v>
      </c>
      <c r="L555" s="399">
        <v>14.52</v>
      </c>
    </row>
    <row r="556" spans="3:12" ht="52.5" x14ac:dyDescent="0.3">
      <c r="C556" s="444" t="s">
        <v>345</v>
      </c>
      <c r="D556" s="396">
        <v>89810</v>
      </c>
      <c r="E556" s="444" t="s">
        <v>183</v>
      </c>
      <c r="F556" s="444" t="s">
        <v>766</v>
      </c>
      <c r="G556" s="741" t="s">
        <v>680</v>
      </c>
      <c r="H556" s="741"/>
      <c r="I556" s="397" t="s">
        <v>177</v>
      </c>
      <c r="J556" s="398">
        <v>8.5000000000000006E-3</v>
      </c>
      <c r="K556" s="399">
        <v>27.22</v>
      </c>
      <c r="L556" s="399">
        <v>0.23</v>
      </c>
    </row>
    <row r="557" spans="3:12" ht="52.5" x14ac:dyDescent="0.3">
      <c r="C557" s="444" t="s">
        <v>345</v>
      </c>
      <c r="D557" s="396">
        <v>89821</v>
      </c>
      <c r="E557" s="444" t="s">
        <v>183</v>
      </c>
      <c r="F557" s="444" t="s">
        <v>767</v>
      </c>
      <c r="G557" s="741" t="s">
        <v>680</v>
      </c>
      <c r="H557" s="741"/>
      <c r="I557" s="397" t="s">
        <v>177</v>
      </c>
      <c r="J557" s="398">
        <v>0.2392</v>
      </c>
      <c r="K557" s="399">
        <v>17.52</v>
      </c>
      <c r="L557" s="399">
        <v>4.1900000000000004</v>
      </c>
    </row>
    <row r="558" spans="3:12" ht="52.5" x14ac:dyDescent="0.3">
      <c r="C558" s="444" t="s">
        <v>345</v>
      </c>
      <c r="D558" s="396">
        <v>89833</v>
      </c>
      <c r="E558" s="444" t="s">
        <v>183</v>
      </c>
      <c r="F558" s="444" t="s">
        <v>768</v>
      </c>
      <c r="G558" s="741" t="s">
        <v>680</v>
      </c>
      <c r="H558" s="741"/>
      <c r="I558" s="397" t="s">
        <v>177</v>
      </c>
      <c r="J558" s="398">
        <v>5.9799999999999999E-2</v>
      </c>
      <c r="K558" s="399">
        <v>41.63</v>
      </c>
      <c r="L558" s="399">
        <v>2.48</v>
      </c>
    </row>
    <row r="559" spans="3:12" ht="52.5" x14ac:dyDescent="0.3">
      <c r="C559" s="444" t="s">
        <v>345</v>
      </c>
      <c r="D559" s="396">
        <v>89834</v>
      </c>
      <c r="E559" s="444" t="s">
        <v>183</v>
      </c>
      <c r="F559" s="444" t="s">
        <v>769</v>
      </c>
      <c r="G559" s="741" t="s">
        <v>680</v>
      </c>
      <c r="H559" s="741"/>
      <c r="I559" s="397" t="s">
        <v>177</v>
      </c>
      <c r="J559" s="398">
        <v>3.1099999999999999E-2</v>
      </c>
      <c r="K559" s="399">
        <v>49.52</v>
      </c>
      <c r="L559" s="399">
        <v>1.54</v>
      </c>
    </row>
    <row r="560" spans="3:12" ht="35" x14ac:dyDescent="0.3">
      <c r="C560" s="444" t="s">
        <v>345</v>
      </c>
      <c r="D560" s="396">
        <v>89848</v>
      </c>
      <c r="E560" s="444" t="s">
        <v>183</v>
      </c>
      <c r="F560" s="444" t="s">
        <v>770</v>
      </c>
      <c r="G560" s="741" t="s">
        <v>680</v>
      </c>
      <c r="H560" s="741"/>
      <c r="I560" s="397" t="s">
        <v>191</v>
      </c>
      <c r="J560" s="398">
        <v>0.25440000000000002</v>
      </c>
      <c r="K560" s="399">
        <v>24.94</v>
      </c>
      <c r="L560" s="399">
        <v>6.34</v>
      </c>
    </row>
    <row r="561" spans="3:12" ht="52.5" x14ac:dyDescent="0.3">
      <c r="C561" s="444" t="s">
        <v>345</v>
      </c>
      <c r="D561" s="396">
        <v>89851</v>
      </c>
      <c r="E561" s="444" t="s">
        <v>183</v>
      </c>
      <c r="F561" s="444" t="s">
        <v>771</v>
      </c>
      <c r="G561" s="741" t="s">
        <v>680</v>
      </c>
      <c r="H561" s="741"/>
      <c r="I561" s="397" t="s">
        <v>177</v>
      </c>
      <c r="J561" s="398">
        <v>1.78E-2</v>
      </c>
      <c r="K561" s="399">
        <v>29.59</v>
      </c>
      <c r="L561" s="399">
        <v>0.52</v>
      </c>
    </row>
    <row r="562" spans="3:12" ht="52.5" x14ac:dyDescent="0.3">
      <c r="C562" s="444" t="s">
        <v>345</v>
      </c>
      <c r="D562" s="396">
        <v>89856</v>
      </c>
      <c r="E562" s="444" t="s">
        <v>183</v>
      </c>
      <c r="F562" s="444" t="s">
        <v>772</v>
      </c>
      <c r="G562" s="741" t="s">
        <v>680</v>
      </c>
      <c r="H562" s="741"/>
      <c r="I562" s="397" t="s">
        <v>177</v>
      </c>
      <c r="J562" s="398">
        <v>0.12670000000000001</v>
      </c>
      <c r="K562" s="399">
        <v>19.12</v>
      </c>
      <c r="L562" s="399">
        <v>2.42</v>
      </c>
    </row>
    <row r="563" spans="3:12" ht="52.5" x14ac:dyDescent="0.3">
      <c r="C563" s="444" t="s">
        <v>345</v>
      </c>
      <c r="D563" s="396">
        <v>89861</v>
      </c>
      <c r="E563" s="444" t="s">
        <v>183</v>
      </c>
      <c r="F563" s="444" t="s">
        <v>773</v>
      </c>
      <c r="G563" s="741" t="s">
        <v>680</v>
      </c>
      <c r="H563" s="741"/>
      <c r="I563" s="397" t="s">
        <v>177</v>
      </c>
      <c r="J563" s="398">
        <v>8.0000000000000004E-4</v>
      </c>
      <c r="K563" s="399">
        <v>52.68</v>
      </c>
      <c r="L563" s="399">
        <v>0.04</v>
      </c>
    </row>
    <row r="564" spans="3:12" ht="35" x14ac:dyDescent="0.3">
      <c r="C564" s="444" t="s">
        <v>345</v>
      </c>
      <c r="D564" s="396">
        <v>90438</v>
      </c>
      <c r="E564" s="444" t="s">
        <v>183</v>
      </c>
      <c r="F564" s="444" t="s">
        <v>774</v>
      </c>
      <c r="G564" s="741" t="s">
        <v>680</v>
      </c>
      <c r="H564" s="741"/>
      <c r="I564" s="397" t="s">
        <v>177</v>
      </c>
      <c r="J564" s="398">
        <v>9.9949999999999997E-2</v>
      </c>
      <c r="K564" s="399">
        <v>45.37</v>
      </c>
      <c r="L564" s="399">
        <v>4.53</v>
      </c>
    </row>
    <row r="565" spans="3:12" ht="35" x14ac:dyDescent="0.3">
      <c r="C565" s="444" t="s">
        <v>345</v>
      </c>
      <c r="D565" s="396">
        <v>90455</v>
      </c>
      <c r="E565" s="444" t="s">
        <v>183</v>
      </c>
      <c r="F565" s="444" t="s">
        <v>775</v>
      </c>
      <c r="G565" s="741" t="s">
        <v>680</v>
      </c>
      <c r="H565" s="741"/>
      <c r="I565" s="397" t="s">
        <v>177</v>
      </c>
      <c r="J565" s="398">
        <v>0.23230000000000001</v>
      </c>
      <c r="K565" s="399">
        <v>7</v>
      </c>
      <c r="L565" s="399">
        <v>1.62</v>
      </c>
    </row>
    <row r="566" spans="3:12" ht="70" x14ac:dyDescent="0.3">
      <c r="C566" s="444" t="s">
        <v>345</v>
      </c>
      <c r="D566" s="396">
        <v>91187</v>
      </c>
      <c r="E566" s="444" t="s">
        <v>183</v>
      </c>
      <c r="F566" s="444" t="s">
        <v>776</v>
      </c>
      <c r="G566" s="741" t="s">
        <v>680</v>
      </c>
      <c r="H566" s="741"/>
      <c r="I566" s="397" t="s">
        <v>191</v>
      </c>
      <c r="J566" s="398">
        <v>0.1239</v>
      </c>
      <c r="K566" s="399">
        <v>19.78</v>
      </c>
      <c r="L566" s="399">
        <v>2.4500000000000002</v>
      </c>
    </row>
    <row r="567" spans="3:12" ht="35" x14ac:dyDescent="0.3">
      <c r="C567" s="444" t="s">
        <v>345</v>
      </c>
      <c r="D567" s="396">
        <v>91192</v>
      </c>
      <c r="E567" s="444" t="s">
        <v>183</v>
      </c>
      <c r="F567" s="444" t="s">
        <v>777</v>
      </c>
      <c r="G567" s="741" t="s">
        <v>680</v>
      </c>
      <c r="H567" s="741"/>
      <c r="I567" s="397" t="s">
        <v>177</v>
      </c>
      <c r="J567" s="398">
        <v>9.9500000000000005E-2</v>
      </c>
      <c r="K567" s="399">
        <v>20.91</v>
      </c>
      <c r="L567" s="399">
        <v>2.08</v>
      </c>
    </row>
    <row r="568" spans="3:12" ht="17.5" x14ac:dyDescent="0.3">
      <c r="C568" s="449"/>
      <c r="D568" s="449"/>
      <c r="E568" s="449"/>
      <c r="F568" s="449"/>
      <c r="G568" s="449" t="s">
        <v>172</v>
      </c>
      <c r="H568" s="400">
        <v>11.540531811820433</v>
      </c>
      <c r="I568" s="449" t="s">
        <v>173</v>
      </c>
      <c r="J568" s="400">
        <v>9.9</v>
      </c>
      <c r="K568" s="449" t="s">
        <v>174</v>
      </c>
      <c r="L568" s="400">
        <v>21.44</v>
      </c>
    </row>
    <row r="569" spans="3:12" ht="18" thickBot="1" x14ac:dyDescent="0.35">
      <c r="C569" s="449"/>
      <c r="D569" s="449"/>
      <c r="E569" s="449"/>
      <c r="F569" s="449"/>
      <c r="G569" s="449" t="s">
        <v>175</v>
      </c>
      <c r="H569" s="400">
        <v>15.29</v>
      </c>
      <c r="I569" s="449"/>
      <c r="J569" s="738" t="s">
        <v>176</v>
      </c>
      <c r="K569" s="738"/>
      <c r="L569" s="400">
        <v>83.38</v>
      </c>
    </row>
    <row r="570" spans="3:12" ht="18.5" thickTop="1" x14ac:dyDescent="0.3">
      <c r="C570" s="196"/>
      <c r="D570" s="196"/>
      <c r="E570" s="196"/>
      <c r="F570" s="196"/>
      <c r="G570" s="196"/>
      <c r="H570" s="196"/>
      <c r="I570" s="196"/>
      <c r="J570" s="196"/>
      <c r="K570" s="196"/>
      <c r="L570" s="196"/>
    </row>
    <row r="571" spans="3:12" ht="18" x14ac:dyDescent="0.3">
      <c r="C571" s="445" t="s">
        <v>586</v>
      </c>
      <c r="D571" s="390" t="s">
        <v>163</v>
      </c>
      <c r="E571" s="445" t="s">
        <v>164</v>
      </c>
      <c r="F571" s="445" t="s">
        <v>165</v>
      </c>
      <c r="G571" s="739" t="s">
        <v>166</v>
      </c>
      <c r="H571" s="739"/>
      <c r="I571" s="391" t="s">
        <v>167</v>
      </c>
      <c r="J571" s="390" t="s">
        <v>162</v>
      </c>
      <c r="K571" s="390" t="s">
        <v>168</v>
      </c>
      <c r="L571" s="390" t="s">
        <v>169</v>
      </c>
    </row>
    <row r="572" spans="3:12" ht="72" x14ac:dyDescent="0.3">
      <c r="C572" s="443" t="s">
        <v>170</v>
      </c>
      <c r="D572" s="392">
        <v>91793</v>
      </c>
      <c r="E572" s="443" t="s">
        <v>183</v>
      </c>
      <c r="F572" s="443" t="s">
        <v>587</v>
      </c>
      <c r="G572" s="740" t="s">
        <v>680</v>
      </c>
      <c r="H572" s="740"/>
      <c r="I572" s="393" t="s">
        <v>191</v>
      </c>
      <c r="J572" s="394">
        <v>1</v>
      </c>
      <c r="K572" s="395">
        <v>88.15</v>
      </c>
      <c r="L572" s="395">
        <v>88.15</v>
      </c>
    </row>
    <row r="573" spans="3:12" ht="52.5" x14ac:dyDescent="0.3">
      <c r="C573" s="444" t="s">
        <v>345</v>
      </c>
      <c r="D573" s="396">
        <v>89712</v>
      </c>
      <c r="E573" s="444" t="s">
        <v>183</v>
      </c>
      <c r="F573" s="444" t="s">
        <v>778</v>
      </c>
      <c r="G573" s="741" t="s">
        <v>680</v>
      </c>
      <c r="H573" s="741"/>
      <c r="I573" s="397" t="s">
        <v>191</v>
      </c>
      <c r="J573" s="398">
        <v>1</v>
      </c>
      <c r="K573" s="399">
        <v>23.77</v>
      </c>
      <c r="L573" s="399">
        <v>23.77</v>
      </c>
    </row>
    <row r="574" spans="3:12" ht="52.5" x14ac:dyDescent="0.3">
      <c r="C574" s="444" t="s">
        <v>345</v>
      </c>
      <c r="D574" s="396">
        <v>89731</v>
      </c>
      <c r="E574" s="444" t="s">
        <v>183</v>
      </c>
      <c r="F574" s="444" t="s">
        <v>779</v>
      </c>
      <c r="G574" s="741" t="s">
        <v>680</v>
      </c>
      <c r="H574" s="741"/>
      <c r="I574" s="397" t="s">
        <v>177</v>
      </c>
      <c r="J574" s="398">
        <v>1.4222999999999999</v>
      </c>
      <c r="K574" s="399">
        <v>13.41</v>
      </c>
      <c r="L574" s="399">
        <v>19.07</v>
      </c>
    </row>
    <row r="575" spans="3:12" ht="52.5" x14ac:dyDescent="0.3">
      <c r="C575" s="444" t="s">
        <v>345</v>
      </c>
      <c r="D575" s="396">
        <v>89732</v>
      </c>
      <c r="E575" s="444" t="s">
        <v>183</v>
      </c>
      <c r="F575" s="444" t="s">
        <v>780</v>
      </c>
      <c r="G575" s="741" t="s">
        <v>680</v>
      </c>
      <c r="H575" s="741"/>
      <c r="I575" s="397" t="s">
        <v>177</v>
      </c>
      <c r="J575" s="398">
        <v>1.4991000000000001</v>
      </c>
      <c r="K575" s="399">
        <v>14.12</v>
      </c>
      <c r="L575" s="399">
        <v>21.16</v>
      </c>
    </row>
    <row r="576" spans="3:12" ht="52.5" x14ac:dyDescent="0.3">
      <c r="C576" s="444" t="s">
        <v>345</v>
      </c>
      <c r="D576" s="396">
        <v>89753</v>
      </c>
      <c r="E576" s="444" t="s">
        <v>183</v>
      </c>
      <c r="F576" s="444" t="s">
        <v>781</v>
      </c>
      <c r="G576" s="741" t="s">
        <v>680</v>
      </c>
      <c r="H576" s="741"/>
      <c r="I576" s="397" t="s">
        <v>177</v>
      </c>
      <c r="J576" s="398">
        <v>1.2919</v>
      </c>
      <c r="K576" s="399">
        <v>8.5</v>
      </c>
      <c r="L576" s="399">
        <v>10.98</v>
      </c>
    </row>
    <row r="577" spans="3:12" ht="52.5" x14ac:dyDescent="0.3">
      <c r="C577" s="444" t="s">
        <v>345</v>
      </c>
      <c r="D577" s="396">
        <v>89784</v>
      </c>
      <c r="E577" s="444" t="s">
        <v>183</v>
      </c>
      <c r="F577" s="444" t="s">
        <v>782</v>
      </c>
      <c r="G577" s="741" t="s">
        <v>680</v>
      </c>
      <c r="H577" s="741"/>
      <c r="I577" s="397" t="s">
        <v>177</v>
      </c>
      <c r="J577" s="398">
        <v>7.0000000000000007E-2</v>
      </c>
      <c r="K577" s="399">
        <v>22.09</v>
      </c>
      <c r="L577" s="399">
        <v>1.54</v>
      </c>
    </row>
    <row r="578" spans="3:12" ht="52.5" x14ac:dyDescent="0.3">
      <c r="C578" s="444" t="s">
        <v>345</v>
      </c>
      <c r="D578" s="396">
        <v>89813</v>
      </c>
      <c r="E578" s="444" t="s">
        <v>183</v>
      </c>
      <c r="F578" s="444" t="s">
        <v>783</v>
      </c>
      <c r="G578" s="741" t="s">
        <v>680</v>
      </c>
      <c r="H578" s="741"/>
      <c r="I578" s="397" t="s">
        <v>177</v>
      </c>
      <c r="J578" s="398">
        <v>2.7799999999999998E-2</v>
      </c>
      <c r="K578" s="399">
        <v>5.67</v>
      </c>
      <c r="L578" s="399">
        <v>0.15</v>
      </c>
    </row>
    <row r="579" spans="3:12" ht="35" x14ac:dyDescent="0.3">
      <c r="C579" s="444" t="s">
        <v>345</v>
      </c>
      <c r="D579" s="396">
        <v>90437</v>
      </c>
      <c r="E579" s="444" t="s">
        <v>183</v>
      </c>
      <c r="F579" s="444" t="s">
        <v>731</v>
      </c>
      <c r="G579" s="741" t="s">
        <v>680</v>
      </c>
      <c r="H579" s="741"/>
      <c r="I579" s="397" t="s">
        <v>177</v>
      </c>
      <c r="J579" s="398">
        <v>0.17180000000000001</v>
      </c>
      <c r="K579" s="399">
        <v>31.07</v>
      </c>
      <c r="L579" s="399">
        <v>5.33</v>
      </c>
    </row>
    <row r="580" spans="3:12" ht="35" x14ac:dyDescent="0.3">
      <c r="C580" s="444" t="s">
        <v>345</v>
      </c>
      <c r="D580" s="396">
        <v>90454</v>
      </c>
      <c r="E580" s="444" t="s">
        <v>183</v>
      </c>
      <c r="F580" s="444" t="s">
        <v>732</v>
      </c>
      <c r="G580" s="741" t="s">
        <v>680</v>
      </c>
      <c r="H580" s="741"/>
      <c r="I580" s="397" t="s">
        <v>177</v>
      </c>
      <c r="J580" s="398">
        <v>4.2099999999999999E-2</v>
      </c>
      <c r="K580" s="399">
        <v>5.6</v>
      </c>
      <c r="L580" s="399">
        <v>0.23</v>
      </c>
    </row>
    <row r="581" spans="3:12" ht="52.5" x14ac:dyDescent="0.3">
      <c r="C581" s="444" t="s">
        <v>345</v>
      </c>
      <c r="D581" s="396">
        <v>90467</v>
      </c>
      <c r="E581" s="444" t="s">
        <v>183</v>
      </c>
      <c r="F581" s="444" t="s">
        <v>784</v>
      </c>
      <c r="G581" s="741" t="s">
        <v>680</v>
      </c>
      <c r="H581" s="741"/>
      <c r="I581" s="397" t="s">
        <v>191</v>
      </c>
      <c r="J581" s="398">
        <v>0.1074</v>
      </c>
      <c r="K581" s="399">
        <v>19.5</v>
      </c>
      <c r="L581" s="399">
        <v>2.09</v>
      </c>
    </row>
    <row r="582" spans="3:12" ht="70" x14ac:dyDescent="0.3">
      <c r="C582" s="444" t="s">
        <v>345</v>
      </c>
      <c r="D582" s="396">
        <v>91186</v>
      </c>
      <c r="E582" s="444" t="s">
        <v>183</v>
      </c>
      <c r="F582" s="444" t="s">
        <v>733</v>
      </c>
      <c r="G582" s="741" t="s">
        <v>680</v>
      </c>
      <c r="H582" s="741"/>
      <c r="I582" s="397" t="s">
        <v>191</v>
      </c>
      <c r="J582" s="398">
        <v>3.5299999999999998E-2</v>
      </c>
      <c r="K582" s="399">
        <v>22.13</v>
      </c>
      <c r="L582" s="399">
        <v>0.78</v>
      </c>
    </row>
    <row r="583" spans="3:12" ht="35" x14ac:dyDescent="0.3">
      <c r="C583" s="444" t="s">
        <v>345</v>
      </c>
      <c r="D583" s="396">
        <v>91191</v>
      </c>
      <c r="E583" s="444" t="s">
        <v>183</v>
      </c>
      <c r="F583" s="444" t="s">
        <v>734</v>
      </c>
      <c r="G583" s="741" t="s">
        <v>680</v>
      </c>
      <c r="H583" s="741"/>
      <c r="I583" s="397" t="s">
        <v>177</v>
      </c>
      <c r="J583" s="398">
        <v>0.17180000000000001</v>
      </c>
      <c r="K583" s="399">
        <v>13.49</v>
      </c>
      <c r="L583" s="399">
        <v>2.31</v>
      </c>
    </row>
    <row r="584" spans="3:12" ht="52.5" x14ac:dyDescent="0.3">
      <c r="C584" s="444" t="s">
        <v>345</v>
      </c>
      <c r="D584" s="396">
        <v>91222</v>
      </c>
      <c r="E584" s="444" t="s">
        <v>183</v>
      </c>
      <c r="F584" s="444" t="s">
        <v>785</v>
      </c>
      <c r="G584" s="741" t="s">
        <v>680</v>
      </c>
      <c r="H584" s="741"/>
      <c r="I584" s="397" t="s">
        <v>191</v>
      </c>
      <c r="J584" s="398">
        <v>0.1074</v>
      </c>
      <c r="K584" s="399">
        <v>6.96</v>
      </c>
      <c r="L584" s="399">
        <v>0.74</v>
      </c>
    </row>
    <row r="585" spans="3:12" ht="17.5" x14ac:dyDescent="0.3">
      <c r="C585" s="449"/>
      <c r="D585" s="449"/>
      <c r="E585" s="449"/>
      <c r="F585" s="449"/>
      <c r="G585" s="449" t="s">
        <v>172</v>
      </c>
      <c r="H585" s="400">
        <v>18.048229088168803</v>
      </c>
      <c r="I585" s="449" t="s">
        <v>173</v>
      </c>
      <c r="J585" s="400">
        <v>15.48</v>
      </c>
      <c r="K585" s="449" t="s">
        <v>174</v>
      </c>
      <c r="L585" s="400">
        <v>33.53</v>
      </c>
    </row>
    <row r="586" spans="3:12" ht="18" thickBot="1" x14ac:dyDescent="0.35">
      <c r="C586" s="449"/>
      <c r="D586" s="449"/>
      <c r="E586" s="449"/>
      <c r="F586" s="449"/>
      <c r="G586" s="449" t="s">
        <v>175</v>
      </c>
      <c r="H586" s="400">
        <v>19.8</v>
      </c>
      <c r="I586" s="449"/>
      <c r="J586" s="738" t="s">
        <v>176</v>
      </c>
      <c r="K586" s="738"/>
      <c r="L586" s="400">
        <v>107.95</v>
      </c>
    </row>
    <row r="587" spans="3:12" ht="18.5" thickTop="1" x14ac:dyDescent="0.3">
      <c r="C587" s="196"/>
      <c r="D587" s="196"/>
      <c r="E587" s="196"/>
      <c r="F587" s="196"/>
      <c r="G587" s="196"/>
      <c r="H587" s="196"/>
      <c r="I587" s="196"/>
      <c r="J587" s="196"/>
      <c r="K587" s="196"/>
      <c r="L587" s="196"/>
    </row>
    <row r="588" spans="3:12" ht="18" x14ac:dyDescent="0.3">
      <c r="C588" s="445" t="s">
        <v>588</v>
      </c>
      <c r="D588" s="390" t="s">
        <v>163</v>
      </c>
      <c r="E588" s="445" t="s">
        <v>164</v>
      </c>
      <c r="F588" s="445" t="s">
        <v>165</v>
      </c>
      <c r="G588" s="739" t="s">
        <v>166</v>
      </c>
      <c r="H588" s="739"/>
      <c r="I588" s="391" t="s">
        <v>167</v>
      </c>
      <c r="J588" s="390" t="s">
        <v>162</v>
      </c>
      <c r="K588" s="390" t="s">
        <v>168</v>
      </c>
      <c r="L588" s="390" t="s">
        <v>169</v>
      </c>
    </row>
    <row r="589" spans="3:12" ht="54" x14ac:dyDescent="0.3">
      <c r="C589" s="443" t="s">
        <v>170</v>
      </c>
      <c r="D589" s="392">
        <v>104328</v>
      </c>
      <c r="E589" s="443" t="s">
        <v>183</v>
      </c>
      <c r="F589" s="443" t="s">
        <v>605</v>
      </c>
      <c r="G589" s="740" t="s">
        <v>680</v>
      </c>
      <c r="H589" s="740"/>
      <c r="I589" s="393" t="s">
        <v>177</v>
      </c>
      <c r="J589" s="394">
        <v>1</v>
      </c>
      <c r="K589" s="395">
        <v>67.819999999999993</v>
      </c>
      <c r="L589" s="395">
        <v>67.819999999999993</v>
      </c>
    </row>
    <row r="590" spans="3:12" ht="35" x14ac:dyDescent="0.3">
      <c r="C590" s="444" t="s">
        <v>345</v>
      </c>
      <c r="D590" s="396">
        <v>88248</v>
      </c>
      <c r="E590" s="444" t="s">
        <v>183</v>
      </c>
      <c r="F590" s="444" t="s">
        <v>735</v>
      </c>
      <c r="G590" s="741" t="s">
        <v>178</v>
      </c>
      <c r="H590" s="741"/>
      <c r="I590" s="397" t="s">
        <v>184</v>
      </c>
      <c r="J590" s="398">
        <v>0.42309999999999998</v>
      </c>
      <c r="K590" s="399">
        <v>17.87</v>
      </c>
      <c r="L590" s="399">
        <v>7.56</v>
      </c>
    </row>
    <row r="591" spans="3:12" ht="17.5" x14ac:dyDescent="0.3">
      <c r="C591" s="444" t="s">
        <v>345</v>
      </c>
      <c r="D591" s="396">
        <v>88267</v>
      </c>
      <c r="E591" s="444" t="s">
        <v>183</v>
      </c>
      <c r="F591" s="444" t="s">
        <v>736</v>
      </c>
      <c r="G591" s="741" t="s">
        <v>178</v>
      </c>
      <c r="H591" s="741"/>
      <c r="I591" s="397" t="s">
        <v>184</v>
      </c>
      <c r="J591" s="398">
        <v>0.42309999999999998</v>
      </c>
      <c r="K591" s="399">
        <v>21.66</v>
      </c>
      <c r="L591" s="399">
        <v>9.16</v>
      </c>
    </row>
    <row r="592" spans="3:12" ht="17.5" x14ac:dyDescent="0.3">
      <c r="C592" s="444" t="s">
        <v>179</v>
      </c>
      <c r="D592" s="396">
        <v>122</v>
      </c>
      <c r="E592" s="444" t="s">
        <v>183</v>
      </c>
      <c r="F592" s="444" t="s">
        <v>786</v>
      </c>
      <c r="G592" s="741" t="s">
        <v>236</v>
      </c>
      <c r="H592" s="741"/>
      <c r="I592" s="397" t="s">
        <v>177</v>
      </c>
      <c r="J592" s="398">
        <v>2.92E-2</v>
      </c>
      <c r="K592" s="399">
        <v>76.94</v>
      </c>
      <c r="L592" s="399">
        <v>2.2400000000000002</v>
      </c>
    </row>
    <row r="593" spans="3:12" ht="35" x14ac:dyDescent="0.3">
      <c r="C593" s="444" t="s">
        <v>179</v>
      </c>
      <c r="D593" s="396">
        <v>11712</v>
      </c>
      <c r="E593" s="444" t="s">
        <v>183</v>
      </c>
      <c r="F593" s="444" t="s">
        <v>787</v>
      </c>
      <c r="G593" s="741" t="s">
        <v>236</v>
      </c>
      <c r="H593" s="741"/>
      <c r="I593" s="397" t="s">
        <v>177</v>
      </c>
      <c r="J593" s="398">
        <v>1</v>
      </c>
      <c r="K593" s="399">
        <v>44.99</v>
      </c>
      <c r="L593" s="399">
        <v>44.99</v>
      </c>
    </row>
    <row r="594" spans="3:12" ht="17.5" x14ac:dyDescent="0.3">
      <c r="C594" s="444" t="s">
        <v>179</v>
      </c>
      <c r="D594" s="396">
        <v>20083</v>
      </c>
      <c r="E594" s="444" t="s">
        <v>183</v>
      </c>
      <c r="F594" s="444" t="s">
        <v>738</v>
      </c>
      <c r="G594" s="741" t="s">
        <v>236</v>
      </c>
      <c r="H594" s="741"/>
      <c r="I594" s="397" t="s">
        <v>177</v>
      </c>
      <c r="J594" s="398">
        <v>4.3999999999999997E-2</v>
      </c>
      <c r="K594" s="399">
        <v>87.17</v>
      </c>
      <c r="L594" s="399">
        <v>3.83</v>
      </c>
    </row>
    <row r="595" spans="3:12" ht="17.5" x14ac:dyDescent="0.3">
      <c r="C595" s="444" t="s">
        <v>179</v>
      </c>
      <c r="D595" s="396">
        <v>38383</v>
      </c>
      <c r="E595" s="444" t="s">
        <v>183</v>
      </c>
      <c r="F595" s="444" t="s">
        <v>739</v>
      </c>
      <c r="G595" s="741" t="s">
        <v>236</v>
      </c>
      <c r="H595" s="741"/>
      <c r="I595" s="397" t="s">
        <v>177</v>
      </c>
      <c r="J595" s="398">
        <v>1.54E-2</v>
      </c>
      <c r="K595" s="399">
        <v>2.89</v>
      </c>
      <c r="L595" s="399">
        <v>0.04</v>
      </c>
    </row>
    <row r="596" spans="3:12" ht="17.5" x14ac:dyDescent="0.3">
      <c r="C596" s="449"/>
      <c r="D596" s="449"/>
      <c r="E596" s="449"/>
      <c r="F596" s="449"/>
      <c r="G596" s="449" t="s">
        <v>172</v>
      </c>
      <c r="H596" s="400">
        <v>6.9490795564646355</v>
      </c>
      <c r="I596" s="449" t="s">
        <v>173</v>
      </c>
      <c r="J596" s="400">
        <v>5.96</v>
      </c>
      <c r="K596" s="449" t="s">
        <v>174</v>
      </c>
      <c r="L596" s="400">
        <v>12.91</v>
      </c>
    </row>
    <row r="597" spans="3:12" ht="18" thickBot="1" x14ac:dyDescent="0.35">
      <c r="C597" s="449"/>
      <c r="D597" s="449"/>
      <c r="E597" s="449"/>
      <c r="F597" s="449"/>
      <c r="G597" s="449" t="s">
        <v>175</v>
      </c>
      <c r="H597" s="400">
        <v>15.23</v>
      </c>
      <c r="I597" s="449"/>
      <c r="J597" s="738" t="s">
        <v>176</v>
      </c>
      <c r="K597" s="738"/>
      <c r="L597" s="400">
        <v>83.05</v>
      </c>
    </row>
    <row r="598" spans="3:12" ht="18.5" thickTop="1" x14ac:dyDescent="0.3">
      <c r="C598" s="196"/>
      <c r="D598" s="196"/>
      <c r="E598" s="196"/>
      <c r="F598" s="196"/>
      <c r="G598" s="196"/>
      <c r="H598" s="196"/>
      <c r="I598" s="196"/>
      <c r="J598" s="196"/>
      <c r="K598" s="196"/>
      <c r="L598" s="196"/>
    </row>
    <row r="599" spans="3:12" ht="18" x14ac:dyDescent="0.3">
      <c r="C599" s="445" t="s">
        <v>589</v>
      </c>
      <c r="D599" s="390" t="s">
        <v>163</v>
      </c>
      <c r="E599" s="445" t="s">
        <v>164</v>
      </c>
      <c r="F599" s="445" t="s">
        <v>165</v>
      </c>
      <c r="G599" s="739" t="s">
        <v>166</v>
      </c>
      <c r="H599" s="739"/>
      <c r="I599" s="391" t="s">
        <v>167</v>
      </c>
      <c r="J599" s="390" t="s">
        <v>162</v>
      </c>
      <c r="K599" s="390" t="s">
        <v>168</v>
      </c>
      <c r="L599" s="390" t="s">
        <v>169</v>
      </c>
    </row>
    <row r="600" spans="3:12" ht="54" x14ac:dyDescent="0.3">
      <c r="C600" s="443" t="s">
        <v>170</v>
      </c>
      <c r="D600" s="392">
        <v>98107</v>
      </c>
      <c r="E600" s="443" t="s">
        <v>183</v>
      </c>
      <c r="F600" s="443" t="s">
        <v>590</v>
      </c>
      <c r="G600" s="740" t="s">
        <v>680</v>
      </c>
      <c r="H600" s="740"/>
      <c r="I600" s="393" t="s">
        <v>177</v>
      </c>
      <c r="J600" s="394">
        <v>1</v>
      </c>
      <c r="K600" s="395">
        <v>250.62</v>
      </c>
      <c r="L600" s="395">
        <v>250.62</v>
      </c>
    </row>
    <row r="601" spans="3:12" ht="52.5" x14ac:dyDescent="0.3">
      <c r="C601" s="444" t="s">
        <v>345</v>
      </c>
      <c r="D601" s="396">
        <v>100475</v>
      </c>
      <c r="E601" s="444" t="s">
        <v>183</v>
      </c>
      <c r="F601" s="444" t="s">
        <v>788</v>
      </c>
      <c r="G601" s="741" t="s">
        <v>178</v>
      </c>
      <c r="H601" s="741"/>
      <c r="I601" s="397" t="s">
        <v>472</v>
      </c>
      <c r="J601" s="398">
        <v>5.2299999999999999E-2</v>
      </c>
      <c r="K601" s="399">
        <v>766.29</v>
      </c>
      <c r="L601" s="399">
        <v>40.07</v>
      </c>
    </row>
    <row r="602" spans="3:12" ht="35" x14ac:dyDescent="0.3">
      <c r="C602" s="444" t="s">
        <v>345</v>
      </c>
      <c r="D602" s="396">
        <v>101616</v>
      </c>
      <c r="E602" s="444" t="s">
        <v>183</v>
      </c>
      <c r="F602" s="444" t="s">
        <v>789</v>
      </c>
      <c r="G602" s="741" t="s">
        <v>758</v>
      </c>
      <c r="H602" s="741"/>
      <c r="I602" s="397" t="s">
        <v>182</v>
      </c>
      <c r="J602" s="398">
        <v>0.35</v>
      </c>
      <c r="K602" s="399">
        <v>5.03</v>
      </c>
      <c r="L602" s="399">
        <v>1.76</v>
      </c>
    </row>
    <row r="603" spans="3:12" ht="52.5" x14ac:dyDescent="0.3">
      <c r="C603" s="444" t="s">
        <v>345</v>
      </c>
      <c r="D603" s="396">
        <v>87316</v>
      </c>
      <c r="E603" s="444" t="s">
        <v>183</v>
      </c>
      <c r="F603" s="444" t="s">
        <v>790</v>
      </c>
      <c r="G603" s="741" t="s">
        <v>178</v>
      </c>
      <c r="H603" s="741"/>
      <c r="I603" s="397" t="s">
        <v>472</v>
      </c>
      <c r="J603" s="398">
        <v>1.15E-2</v>
      </c>
      <c r="K603" s="399">
        <v>510.11</v>
      </c>
      <c r="L603" s="399">
        <v>5.86</v>
      </c>
    </row>
    <row r="604" spans="3:12" ht="17.5" x14ac:dyDescent="0.3">
      <c r="C604" s="444" t="s">
        <v>345</v>
      </c>
      <c r="D604" s="396">
        <v>88309</v>
      </c>
      <c r="E604" s="444" t="s">
        <v>183</v>
      </c>
      <c r="F604" s="444" t="s">
        <v>659</v>
      </c>
      <c r="G604" s="741" t="s">
        <v>178</v>
      </c>
      <c r="H604" s="741"/>
      <c r="I604" s="397" t="s">
        <v>184</v>
      </c>
      <c r="J604" s="398">
        <v>2.625</v>
      </c>
      <c r="K604" s="399">
        <v>21.83</v>
      </c>
      <c r="L604" s="399">
        <v>57.3</v>
      </c>
    </row>
    <row r="605" spans="3:12" ht="17.5" x14ac:dyDescent="0.3">
      <c r="C605" s="444" t="s">
        <v>345</v>
      </c>
      <c r="D605" s="396">
        <v>88316</v>
      </c>
      <c r="E605" s="444" t="s">
        <v>183</v>
      </c>
      <c r="F605" s="444" t="s">
        <v>188</v>
      </c>
      <c r="G605" s="741" t="s">
        <v>178</v>
      </c>
      <c r="H605" s="741"/>
      <c r="I605" s="397" t="s">
        <v>184</v>
      </c>
      <c r="J605" s="398">
        <v>2.0625</v>
      </c>
      <c r="K605" s="399">
        <v>17.420000000000002</v>
      </c>
      <c r="L605" s="399">
        <v>35.92</v>
      </c>
    </row>
    <row r="606" spans="3:12" ht="35" x14ac:dyDescent="0.3">
      <c r="C606" s="444" t="s">
        <v>345</v>
      </c>
      <c r="D606" s="396">
        <v>94970</v>
      </c>
      <c r="E606" s="444" t="s">
        <v>183</v>
      </c>
      <c r="F606" s="444" t="s">
        <v>791</v>
      </c>
      <c r="G606" s="741" t="s">
        <v>661</v>
      </c>
      <c r="H606" s="741"/>
      <c r="I606" s="397" t="s">
        <v>472</v>
      </c>
      <c r="J606" s="398">
        <v>2.23E-2</v>
      </c>
      <c r="K606" s="399">
        <v>520.49</v>
      </c>
      <c r="L606" s="399">
        <v>11.6</v>
      </c>
    </row>
    <row r="607" spans="3:12" ht="35" x14ac:dyDescent="0.3">
      <c r="C607" s="444" t="s">
        <v>345</v>
      </c>
      <c r="D607" s="396">
        <v>97733</v>
      </c>
      <c r="E607" s="444" t="s">
        <v>183</v>
      </c>
      <c r="F607" s="444" t="s">
        <v>792</v>
      </c>
      <c r="G607" s="741" t="s">
        <v>661</v>
      </c>
      <c r="H607" s="741"/>
      <c r="I607" s="397" t="s">
        <v>472</v>
      </c>
      <c r="J607" s="398">
        <v>1.32E-2</v>
      </c>
      <c r="K607" s="399">
        <v>3072.05</v>
      </c>
      <c r="L607" s="399">
        <v>40.549999999999997</v>
      </c>
    </row>
    <row r="608" spans="3:12" ht="17.5" x14ac:dyDescent="0.3">
      <c r="C608" s="444" t="s">
        <v>179</v>
      </c>
      <c r="D608" s="396">
        <v>650</v>
      </c>
      <c r="E608" s="444" t="s">
        <v>183</v>
      </c>
      <c r="F608" s="444" t="s">
        <v>793</v>
      </c>
      <c r="G608" s="741" t="s">
        <v>236</v>
      </c>
      <c r="H608" s="741"/>
      <c r="I608" s="397" t="s">
        <v>177</v>
      </c>
      <c r="J608" s="398">
        <v>16.158999999999999</v>
      </c>
      <c r="K608" s="399">
        <v>3.28</v>
      </c>
      <c r="L608" s="399">
        <v>53</v>
      </c>
    </row>
    <row r="609" spans="3:12" ht="35" x14ac:dyDescent="0.3">
      <c r="C609" s="444" t="s">
        <v>179</v>
      </c>
      <c r="D609" s="396">
        <v>2692</v>
      </c>
      <c r="E609" s="444" t="s">
        <v>183</v>
      </c>
      <c r="F609" s="444" t="s">
        <v>662</v>
      </c>
      <c r="G609" s="741" t="s">
        <v>236</v>
      </c>
      <c r="H609" s="741"/>
      <c r="I609" s="397" t="s">
        <v>239</v>
      </c>
      <c r="J609" s="398">
        <v>2.7000000000000001E-3</v>
      </c>
      <c r="K609" s="399">
        <v>7.21</v>
      </c>
      <c r="L609" s="399">
        <v>0.01</v>
      </c>
    </row>
    <row r="610" spans="3:12" ht="17.5" x14ac:dyDescent="0.3">
      <c r="C610" s="444" t="s">
        <v>179</v>
      </c>
      <c r="D610" s="396">
        <v>4491</v>
      </c>
      <c r="E610" s="444" t="s">
        <v>183</v>
      </c>
      <c r="F610" s="444" t="s">
        <v>794</v>
      </c>
      <c r="G610" s="741" t="s">
        <v>236</v>
      </c>
      <c r="H610" s="741"/>
      <c r="I610" s="397" t="s">
        <v>191</v>
      </c>
      <c r="J610" s="398">
        <v>5.9200000000000003E-2</v>
      </c>
      <c r="K610" s="399">
        <v>11.2</v>
      </c>
      <c r="L610" s="399">
        <v>0.66</v>
      </c>
    </row>
    <row r="611" spans="3:12" ht="17.5" x14ac:dyDescent="0.3">
      <c r="C611" s="444" t="s">
        <v>179</v>
      </c>
      <c r="D611" s="396">
        <v>4517</v>
      </c>
      <c r="E611" s="444" t="s">
        <v>183</v>
      </c>
      <c r="F611" s="444" t="s">
        <v>664</v>
      </c>
      <c r="G611" s="741" t="s">
        <v>236</v>
      </c>
      <c r="H611" s="741"/>
      <c r="I611" s="397" t="s">
        <v>191</v>
      </c>
      <c r="J611" s="398">
        <v>7.0400000000000004E-2</v>
      </c>
      <c r="K611" s="399">
        <v>3.92</v>
      </c>
      <c r="L611" s="399">
        <v>0.27</v>
      </c>
    </row>
    <row r="612" spans="3:12" ht="17.5" x14ac:dyDescent="0.3">
      <c r="C612" s="444" t="s">
        <v>179</v>
      </c>
      <c r="D612" s="396">
        <v>5069</v>
      </c>
      <c r="E612" s="444" t="s">
        <v>183</v>
      </c>
      <c r="F612" s="444" t="s">
        <v>795</v>
      </c>
      <c r="G612" s="741" t="s">
        <v>236</v>
      </c>
      <c r="H612" s="741"/>
      <c r="I612" s="397" t="s">
        <v>192</v>
      </c>
      <c r="J612" s="398">
        <v>6.1999999999999998E-3</v>
      </c>
      <c r="K612" s="399">
        <v>20.059999999999999</v>
      </c>
      <c r="L612" s="399">
        <v>0.12</v>
      </c>
    </row>
    <row r="613" spans="3:12" ht="35" x14ac:dyDescent="0.3">
      <c r="C613" s="444" t="s">
        <v>179</v>
      </c>
      <c r="D613" s="396">
        <v>6193</v>
      </c>
      <c r="E613" s="444" t="s">
        <v>183</v>
      </c>
      <c r="F613" s="444" t="s">
        <v>796</v>
      </c>
      <c r="G613" s="741" t="s">
        <v>236</v>
      </c>
      <c r="H613" s="741"/>
      <c r="I613" s="397" t="s">
        <v>191</v>
      </c>
      <c r="J613" s="398">
        <v>0.2208</v>
      </c>
      <c r="K613" s="399">
        <v>15.89</v>
      </c>
      <c r="L613" s="399">
        <v>3.5</v>
      </c>
    </row>
    <row r="614" spans="3:12" ht="17.5" x14ac:dyDescent="0.3">
      <c r="C614" s="449"/>
      <c r="D614" s="449"/>
      <c r="E614" s="449"/>
      <c r="F614" s="449"/>
      <c r="G614" s="449" t="s">
        <v>172</v>
      </c>
      <c r="H614" s="400">
        <v>49.644741091613739</v>
      </c>
      <c r="I614" s="449" t="s">
        <v>173</v>
      </c>
      <c r="J614" s="400">
        <v>42.59</v>
      </c>
      <c r="K614" s="449" t="s">
        <v>174</v>
      </c>
      <c r="L614" s="400">
        <v>92.23</v>
      </c>
    </row>
    <row r="615" spans="3:12" ht="18" thickBot="1" x14ac:dyDescent="0.35">
      <c r="C615" s="449"/>
      <c r="D615" s="449"/>
      <c r="E615" s="449"/>
      <c r="F615" s="449"/>
      <c r="G615" s="449" t="s">
        <v>175</v>
      </c>
      <c r="H615" s="400">
        <v>56.31</v>
      </c>
      <c r="I615" s="449"/>
      <c r="J615" s="738" t="s">
        <v>176</v>
      </c>
      <c r="K615" s="738"/>
      <c r="L615" s="400">
        <v>306.93</v>
      </c>
    </row>
    <row r="616" spans="3:12" ht="18.5" thickTop="1" x14ac:dyDescent="0.3">
      <c r="C616" s="196"/>
      <c r="D616" s="196"/>
      <c r="E616" s="196"/>
      <c r="F616" s="196"/>
      <c r="G616" s="196"/>
      <c r="H616" s="196"/>
      <c r="I616" s="196"/>
      <c r="J616" s="196"/>
      <c r="K616" s="196"/>
      <c r="L616" s="196"/>
    </row>
    <row r="617" spans="3:12" ht="18" x14ac:dyDescent="0.3">
      <c r="C617" s="445" t="s">
        <v>591</v>
      </c>
      <c r="D617" s="390" t="s">
        <v>163</v>
      </c>
      <c r="E617" s="445" t="s">
        <v>164</v>
      </c>
      <c r="F617" s="445" t="s">
        <v>165</v>
      </c>
      <c r="G617" s="739" t="s">
        <v>166</v>
      </c>
      <c r="H617" s="739"/>
      <c r="I617" s="391" t="s">
        <v>167</v>
      </c>
      <c r="J617" s="390" t="s">
        <v>162</v>
      </c>
      <c r="K617" s="390" t="s">
        <v>168</v>
      </c>
      <c r="L617" s="390" t="s">
        <v>169</v>
      </c>
    </row>
    <row r="618" spans="3:12" ht="54" x14ac:dyDescent="0.3">
      <c r="C618" s="443" t="s">
        <v>170</v>
      </c>
      <c r="D618" s="392">
        <v>97906</v>
      </c>
      <c r="E618" s="443" t="s">
        <v>183</v>
      </c>
      <c r="F618" s="443" t="s">
        <v>592</v>
      </c>
      <c r="G618" s="740" t="s">
        <v>680</v>
      </c>
      <c r="H618" s="740"/>
      <c r="I618" s="393" t="s">
        <v>177</v>
      </c>
      <c r="J618" s="394">
        <v>1</v>
      </c>
      <c r="K618" s="395">
        <v>413.59</v>
      </c>
      <c r="L618" s="395">
        <v>413.59</v>
      </c>
    </row>
    <row r="619" spans="3:12" ht="52.5" x14ac:dyDescent="0.3">
      <c r="C619" s="444" t="s">
        <v>345</v>
      </c>
      <c r="D619" s="396">
        <v>100475</v>
      </c>
      <c r="E619" s="444" t="s">
        <v>183</v>
      </c>
      <c r="F619" s="444" t="s">
        <v>788</v>
      </c>
      <c r="G619" s="741" t="s">
        <v>178</v>
      </c>
      <c r="H619" s="741"/>
      <c r="I619" s="397" t="s">
        <v>472</v>
      </c>
      <c r="J619" s="398">
        <v>7.2800000000000004E-2</v>
      </c>
      <c r="K619" s="399">
        <v>766.29</v>
      </c>
      <c r="L619" s="399">
        <v>55.78</v>
      </c>
    </row>
    <row r="620" spans="3:12" ht="35" x14ac:dyDescent="0.3">
      <c r="C620" s="444" t="s">
        <v>345</v>
      </c>
      <c r="D620" s="396">
        <v>101616</v>
      </c>
      <c r="E620" s="444" t="s">
        <v>183</v>
      </c>
      <c r="F620" s="444" t="s">
        <v>789</v>
      </c>
      <c r="G620" s="741" t="s">
        <v>758</v>
      </c>
      <c r="H620" s="741"/>
      <c r="I620" s="397" t="s">
        <v>182</v>
      </c>
      <c r="J620" s="398">
        <v>0.81</v>
      </c>
      <c r="K620" s="399">
        <v>5.03</v>
      </c>
      <c r="L620" s="399">
        <v>4.07</v>
      </c>
    </row>
    <row r="621" spans="3:12" ht="70" x14ac:dyDescent="0.3">
      <c r="C621" s="444" t="s">
        <v>345</v>
      </c>
      <c r="D621" s="396">
        <v>5678</v>
      </c>
      <c r="E621" s="444" t="s">
        <v>183</v>
      </c>
      <c r="F621" s="444" t="s">
        <v>797</v>
      </c>
      <c r="G621" s="741" t="s">
        <v>185</v>
      </c>
      <c r="H621" s="741"/>
      <c r="I621" s="397" t="s">
        <v>186</v>
      </c>
      <c r="J621" s="398">
        <v>8.6999999999999994E-3</v>
      </c>
      <c r="K621" s="399">
        <v>134.99</v>
      </c>
      <c r="L621" s="399">
        <v>1.17</v>
      </c>
    </row>
    <row r="622" spans="3:12" ht="70" x14ac:dyDescent="0.3">
      <c r="C622" s="444" t="s">
        <v>345</v>
      </c>
      <c r="D622" s="396">
        <v>5679</v>
      </c>
      <c r="E622" s="444" t="s">
        <v>183</v>
      </c>
      <c r="F622" s="444" t="s">
        <v>798</v>
      </c>
      <c r="G622" s="741" t="s">
        <v>185</v>
      </c>
      <c r="H622" s="741"/>
      <c r="I622" s="397" t="s">
        <v>237</v>
      </c>
      <c r="J622" s="398">
        <v>1.78E-2</v>
      </c>
      <c r="K622" s="399">
        <v>51.3</v>
      </c>
      <c r="L622" s="399">
        <v>0.91</v>
      </c>
    </row>
    <row r="623" spans="3:12" ht="52.5" x14ac:dyDescent="0.3">
      <c r="C623" s="444" t="s">
        <v>345</v>
      </c>
      <c r="D623" s="396">
        <v>87316</v>
      </c>
      <c r="E623" s="444" t="s">
        <v>183</v>
      </c>
      <c r="F623" s="444" t="s">
        <v>790</v>
      </c>
      <c r="G623" s="741" t="s">
        <v>178</v>
      </c>
      <c r="H623" s="741"/>
      <c r="I623" s="397" t="s">
        <v>472</v>
      </c>
      <c r="J623" s="398">
        <v>1.4800000000000001E-2</v>
      </c>
      <c r="K623" s="399">
        <v>510.11</v>
      </c>
      <c r="L623" s="399">
        <v>7.54</v>
      </c>
    </row>
    <row r="624" spans="3:12" ht="17.5" x14ac:dyDescent="0.3">
      <c r="C624" s="444" t="s">
        <v>345</v>
      </c>
      <c r="D624" s="396">
        <v>88309</v>
      </c>
      <c r="E624" s="444" t="s">
        <v>183</v>
      </c>
      <c r="F624" s="444" t="s">
        <v>659</v>
      </c>
      <c r="G624" s="741" t="s">
        <v>178</v>
      </c>
      <c r="H624" s="741"/>
      <c r="I624" s="397" t="s">
        <v>184</v>
      </c>
      <c r="J624" s="398">
        <v>3.5684</v>
      </c>
      <c r="K624" s="399">
        <v>21.83</v>
      </c>
      <c r="L624" s="399">
        <v>77.89</v>
      </c>
    </row>
    <row r="625" spans="3:12" ht="17.5" x14ac:dyDescent="0.3">
      <c r="C625" s="444" t="s">
        <v>345</v>
      </c>
      <c r="D625" s="396">
        <v>88316</v>
      </c>
      <c r="E625" s="444" t="s">
        <v>183</v>
      </c>
      <c r="F625" s="444" t="s">
        <v>188</v>
      </c>
      <c r="G625" s="741" t="s">
        <v>178</v>
      </c>
      <c r="H625" s="741"/>
      <c r="I625" s="397" t="s">
        <v>184</v>
      </c>
      <c r="J625" s="398">
        <v>2.8037999999999998</v>
      </c>
      <c r="K625" s="399">
        <v>17.420000000000002</v>
      </c>
      <c r="L625" s="399">
        <v>48.84</v>
      </c>
    </row>
    <row r="626" spans="3:12" ht="35" x14ac:dyDescent="0.3">
      <c r="C626" s="444" t="s">
        <v>345</v>
      </c>
      <c r="D626" s="396">
        <v>94970</v>
      </c>
      <c r="E626" s="444" t="s">
        <v>183</v>
      </c>
      <c r="F626" s="444" t="s">
        <v>791</v>
      </c>
      <c r="G626" s="741" t="s">
        <v>661</v>
      </c>
      <c r="H626" s="741"/>
      <c r="I626" s="397" t="s">
        <v>472</v>
      </c>
      <c r="J626" s="398">
        <v>7.4399999999999994E-2</v>
      </c>
      <c r="K626" s="399">
        <v>520.49</v>
      </c>
      <c r="L626" s="399">
        <v>38.72</v>
      </c>
    </row>
    <row r="627" spans="3:12" ht="35" x14ac:dyDescent="0.3">
      <c r="C627" s="444" t="s">
        <v>345</v>
      </c>
      <c r="D627" s="396">
        <v>97735</v>
      </c>
      <c r="E627" s="444" t="s">
        <v>183</v>
      </c>
      <c r="F627" s="444" t="s">
        <v>799</v>
      </c>
      <c r="G627" s="741" t="s">
        <v>661</v>
      </c>
      <c r="H627" s="741"/>
      <c r="I627" s="397" t="s">
        <v>472</v>
      </c>
      <c r="J627" s="398">
        <v>4.48E-2</v>
      </c>
      <c r="K627" s="399">
        <v>2263.91</v>
      </c>
      <c r="L627" s="399">
        <v>101.42</v>
      </c>
    </row>
    <row r="628" spans="3:12" ht="17.5" x14ac:dyDescent="0.3">
      <c r="C628" s="444" t="s">
        <v>179</v>
      </c>
      <c r="D628" s="396">
        <v>650</v>
      </c>
      <c r="E628" s="444" t="s">
        <v>183</v>
      </c>
      <c r="F628" s="444" t="s">
        <v>793</v>
      </c>
      <c r="G628" s="741" t="s">
        <v>236</v>
      </c>
      <c r="H628" s="741"/>
      <c r="I628" s="397" t="s">
        <v>177</v>
      </c>
      <c r="J628" s="398">
        <v>20.761500000000002</v>
      </c>
      <c r="K628" s="399">
        <v>3.28</v>
      </c>
      <c r="L628" s="399">
        <v>68.09</v>
      </c>
    </row>
    <row r="629" spans="3:12" ht="35" x14ac:dyDescent="0.3">
      <c r="C629" s="444" t="s">
        <v>179</v>
      </c>
      <c r="D629" s="396">
        <v>2692</v>
      </c>
      <c r="E629" s="444" t="s">
        <v>183</v>
      </c>
      <c r="F629" s="444" t="s">
        <v>662</v>
      </c>
      <c r="G629" s="741" t="s">
        <v>236</v>
      </c>
      <c r="H629" s="741"/>
      <c r="I629" s="397" t="s">
        <v>239</v>
      </c>
      <c r="J629" s="398">
        <v>5.4000000000000003E-3</v>
      </c>
      <c r="K629" s="399">
        <v>7.21</v>
      </c>
      <c r="L629" s="399">
        <v>0.03</v>
      </c>
    </row>
    <row r="630" spans="3:12" ht="17.5" x14ac:dyDescent="0.3">
      <c r="C630" s="444" t="s">
        <v>179</v>
      </c>
      <c r="D630" s="396">
        <v>4491</v>
      </c>
      <c r="E630" s="444" t="s">
        <v>183</v>
      </c>
      <c r="F630" s="444" t="s">
        <v>794</v>
      </c>
      <c r="G630" s="741" t="s">
        <v>236</v>
      </c>
      <c r="H630" s="741"/>
      <c r="I630" s="397" t="s">
        <v>191</v>
      </c>
      <c r="J630" s="398">
        <v>0.11840000000000001</v>
      </c>
      <c r="K630" s="399">
        <v>11.2</v>
      </c>
      <c r="L630" s="399">
        <v>1.32</v>
      </c>
    </row>
    <row r="631" spans="3:12" ht="17.5" x14ac:dyDescent="0.3">
      <c r="C631" s="444" t="s">
        <v>179</v>
      </c>
      <c r="D631" s="396">
        <v>4517</v>
      </c>
      <c r="E631" s="444" t="s">
        <v>183</v>
      </c>
      <c r="F631" s="444" t="s">
        <v>664</v>
      </c>
      <c r="G631" s="741" t="s">
        <v>236</v>
      </c>
      <c r="H631" s="741"/>
      <c r="I631" s="397" t="s">
        <v>191</v>
      </c>
      <c r="J631" s="398">
        <v>0.14080000000000001</v>
      </c>
      <c r="K631" s="399">
        <v>3.92</v>
      </c>
      <c r="L631" s="399">
        <v>0.55000000000000004</v>
      </c>
    </row>
    <row r="632" spans="3:12" ht="17.5" x14ac:dyDescent="0.3">
      <c r="C632" s="444" t="s">
        <v>179</v>
      </c>
      <c r="D632" s="396">
        <v>5069</v>
      </c>
      <c r="E632" s="444" t="s">
        <v>183</v>
      </c>
      <c r="F632" s="444" t="s">
        <v>795</v>
      </c>
      <c r="G632" s="741" t="s">
        <v>236</v>
      </c>
      <c r="H632" s="741"/>
      <c r="I632" s="397" t="s">
        <v>192</v>
      </c>
      <c r="J632" s="398">
        <v>1.2500000000000001E-2</v>
      </c>
      <c r="K632" s="399">
        <v>20.059999999999999</v>
      </c>
      <c r="L632" s="399">
        <v>0.25</v>
      </c>
    </row>
    <row r="633" spans="3:12" ht="35" x14ac:dyDescent="0.3">
      <c r="C633" s="444" t="s">
        <v>179</v>
      </c>
      <c r="D633" s="396">
        <v>6193</v>
      </c>
      <c r="E633" s="444" t="s">
        <v>183</v>
      </c>
      <c r="F633" s="444" t="s">
        <v>796</v>
      </c>
      <c r="G633" s="741" t="s">
        <v>236</v>
      </c>
      <c r="H633" s="741"/>
      <c r="I633" s="397" t="s">
        <v>191</v>
      </c>
      <c r="J633" s="398">
        <v>0.44159999999999999</v>
      </c>
      <c r="K633" s="399">
        <v>15.89</v>
      </c>
      <c r="L633" s="399">
        <v>7.01</v>
      </c>
    </row>
    <row r="634" spans="3:12" ht="17.5" x14ac:dyDescent="0.3">
      <c r="C634" s="449"/>
      <c r="D634" s="449"/>
      <c r="E634" s="449"/>
      <c r="F634" s="449"/>
      <c r="G634" s="449" t="s">
        <v>172</v>
      </c>
      <c r="H634" s="400">
        <v>78.162342555711049</v>
      </c>
      <c r="I634" s="449" t="s">
        <v>173</v>
      </c>
      <c r="J634" s="400">
        <v>67.05</v>
      </c>
      <c r="K634" s="449" t="s">
        <v>174</v>
      </c>
      <c r="L634" s="400">
        <v>145.21</v>
      </c>
    </row>
    <row r="635" spans="3:12" ht="18" thickBot="1" x14ac:dyDescent="0.35">
      <c r="C635" s="449"/>
      <c r="D635" s="449"/>
      <c r="E635" s="449"/>
      <c r="F635" s="449"/>
      <c r="G635" s="449" t="s">
        <v>175</v>
      </c>
      <c r="H635" s="400">
        <v>92.93</v>
      </c>
      <c r="I635" s="449"/>
      <c r="J635" s="738" t="s">
        <v>176</v>
      </c>
      <c r="K635" s="738"/>
      <c r="L635" s="400">
        <v>506.52</v>
      </c>
    </row>
    <row r="636" spans="3:12" ht="18.5" thickTop="1" x14ac:dyDescent="0.3">
      <c r="C636" s="196"/>
      <c r="D636" s="196"/>
      <c r="E636" s="196"/>
      <c r="F636" s="196"/>
      <c r="G636" s="196"/>
      <c r="H636" s="196"/>
      <c r="I636" s="196"/>
      <c r="J636" s="196"/>
      <c r="K636" s="196"/>
      <c r="L636" s="196"/>
    </row>
    <row r="637" spans="3:12" ht="18" x14ac:dyDescent="0.3">
      <c r="C637" s="445" t="s">
        <v>593</v>
      </c>
      <c r="D637" s="390" t="s">
        <v>163</v>
      </c>
      <c r="E637" s="445" t="s">
        <v>164</v>
      </c>
      <c r="F637" s="445" t="s">
        <v>165</v>
      </c>
      <c r="G637" s="739" t="s">
        <v>166</v>
      </c>
      <c r="H637" s="739"/>
      <c r="I637" s="391" t="s">
        <v>167</v>
      </c>
      <c r="J637" s="390" t="s">
        <v>162</v>
      </c>
      <c r="K637" s="390" t="s">
        <v>168</v>
      </c>
      <c r="L637" s="390" t="s">
        <v>169</v>
      </c>
    </row>
    <row r="638" spans="3:12" ht="54" x14ac:dyDescent="0.3">
      <c r="C638" s="443" t="s">
        <v>170</v>
      </c>
      <c r="D638" s="392">
        <v>104348</v>
      </c>
      <c r="E638" s="443" t="s">
        <v>183</v>
      </c>
      <c r="F638" s="443" t="s">
        <v>594</v>
      </c>
      <c r="G638" s="740" t="s">
        <v>680</v>
      </c>
      <c r="H638" s="740"/>
      <c r="I638" s="393" t="s">
        <v>177</v>
      </c>
      <c r="J638" s="394">
        <v>1</v>
      </c>
      <c r="K638" s="395">
        <v>10.94</v>
      </c>
      <c r="L638" s="395">
        <v>10.94</v>
      </c>
    </row>
    <row r="639" spans="3:12" ht="35" x14ac:dyDescent="0.3">
      <c r="C639" s="444" t="s">
        <v>345</v>
      </c>
      <c r="D639" s="396">
        <v>88248</v>
      </c>
      <c r="E639" s="444" t="s">
        <v>183</v>
      </c>
      <c r="F639" s="444" t="s">
        <v>735</v>
      </c>
      <c r="G639" s="741" t="s">
        <v>178</v>
      </c>
      <c r="H639" s="741"/>
      <c r="I639" s="397" t="s">
        <v>184</v>
      </c>
      <c r="J639" s="398">
        <v>1.14E-2</v>
      </c>
      <c r="K639" s="399">
        <v>17.87</v>
      </c>
      <c r="L639" s="399">
        <v>0.2</v>
      </c>
    </row>
    <row r="640" spans="3:12" ht="17.5" x14ac:dyDescent="0.3">
      <c r="C640" s="444" t="s">
        <v>345</v>
      </c>
      <c r="D640" s="396">
        <v>88267</v>
      </c>
      <c r="E640" s="444" t="s">
        <v>183</v>
      </c>
      <c r="F640" s="444" t="s">
        <v>736</v>
      </c>
      <c r="G640" s="741" t="s">
        <v>178</v>
      </c>
      <c r="H640" s="741"/>
      <c r="I640" s="397" t="s">
        <v>184</v>
      </c>
      <c r="J640" s="398">
        <v>1.14E-2</v>
      </c>
      <c r="K640" s="399">
        <v>21.66</v>
      </c>
      <c r="L640" s="399">
        <v>0.24</v>
      </c>
    </row>
    <row r="641" spans="3:12" ht="17.5" x14ac:dyDescent="0.3">
      <c r="C641" s="444" t="s">
        <v>179</v>
      </c>
      <c r="D641" s="396">
        <v>122</v>
      </c>
      <c r="E641" s="444" t="s">
        <v>183</v>
      </c>
      <c r="F641" s="444" t="s">
        <v>786</v>
      </c>
      <c r="G641" s="741" t="s">
        <v>236</v>
      </c>
      <c r="H641" s="741"/>
      <c r="I641" s="397" t="s">
        <v>177</v>
      </c>
      <c r="J641" s="398">
        <v>7.3000000000000001E-3</v>
      </c>
      <c r="K641" s="399">
        <v>76.94</v>
      </c>
      <c r="L641" s="399">
        <v>0.56000000000000005</v>
      </c>
    </row>
    <row r="642" spans="3:12" ht="17.5" x14ac:dyDescent="0.3">
      <c r="C642" s="444" t="s">
        <v>179</v>
      </c>
      <c r="D642" s="396">
        <v>20083</v>
      </c>
      <c r="E642" s="444" t="s">
        <v>183</v>
      </c>
      <c r="F642" s="444" t="s">
        <v>738</v>
      </c>
      <c r="G642" s="741" t="s">
        <v>236</v>
      </c>
      <c r="H642" s="741"/>
      <c r="I642" s="397" t="s">
        <v>177</v>
      </c>
      <c r="J642" s="398">
        <v>1.0999999999999999E-2</v>
      </c>
      <c r="K642" s="399">
        <v>87.17</v>
      </c>
      <c r="L642" s="399">
        <v>0.95</v>
      </c>
    </row>
    <row r="643" spans="3:12" ht="17.5" x14ac:dyDescent="0.3">
      <c r="C643" s="444" t="s">
        <v>179</v>
      </c>
      <c r="D643" s="396">
        <v>38383</v>
      </c>
      <c r="E643" s="444" t="s">
        <v>183</v>
      </c>
      <c r="F643" s="444" t="s">
        <v>739</v>
      </c>
      <c r="G643" s="741" t="s">
        <v>236</v>
      </c>
      <c r="H643" s="741"/>
      <c r="I643" s="397" t="s">
        <v>177</v>
      </c>
      <c r="J643" s="398">
        <v>8.0000000000000002E-3</v>
      </c>
      <c r="K643" s="399">
        <v>2.89</v>
      </c>
      <c r="L643" s="399">
        <v>0.02</v>
      </c>
    </row>
    <row r="644" spans="3:12" ht="17.5" x14ac:dyDescent="0.3">
      <c r="C644" s="444" t="s">
        <v>179</v>
      </c>
      <c r="D644" s="396">
        <v>39319</v>
      </c>
      <c r="E644" s="444" t="s">
        <v>183</v>
      </c>
      <c r="F644" s="444" t="s">
        <v>800</v>
      </c>
      <c r="G644" s="741" t="s">
        <v>236</v>
      </c>
      <c r="H644" s="741"/>
      <c r="I644" s="397" t="s">
        <v>177</v>
      </c>
      <c r="J644" s="398">
        <v>1</v>
      </c>
      <c r="K644" s="399">
        <v>8.9700000000000006</v>
      </c>
      <c r="L644" s="399">
        <v>8.9700000000000006</v>
      </c>
    </row>
    <row r="645" spans="3:12" ht="17.5" x14ac:dyDescent="0.3">
      <c r="C645" s="449"/>
      <c r="D645" s="449"/>
      <c r="E645" s="449"/>
      <c r="F645" s="449"/>
      <c r="G645" s="449" t="s">
        <v>172</v>
      </c>
      <c r="H645" s="400">
        <v>0.18301216492625685</v>
      </c>
      <c r="I645" s="449" t="s">
        <v>173</v>
      </c>
      <c r="J645" s="400">
        <v>0.16</v>
      </c>
      <c r="K645" s="449" t="s">
        <v>174</v>
      </c>
      <c r="L645" s="400">
        <v>0.34</v>
      </c>
    </row>
    <row r="646" spans="3:12" ht="18" thickBot="1" x14ac:dyDescent="0.35">
      <c r="C646" s="449"/>
      <c r="D646" s="449"/>
      <c r="E646" s="449"/>
      <c r="F646" s="449"/>
      <c r="G646" s="449" t="s">
        <v>175</v>
      </c>
      <c r="H646" s="400">
        <v>2.4500000000000002</v>
      </c>
      <c r="I646" s="449"/>
      <c r="J646" s="738" t="s">
        <v>176</v>
      </c>
      <c r="K646" s="738"/>
      <c r="L646" s="400">
        <v>13.39</v>
      </c>
    </row>
    <row r="647" spans="3:12" ht="18.5" thickTop="1" x14ac:dyDescent="0.3">
      <c r="C647" s="196"/>
      <c r="D647" s="196"/>
      <c r="E647" s="196"/>
      <c r="F647" s="196"/>
      <c r="G647" s="196"/>
      <c r="H647" s="196"/>
      <c r="I647" s="196"/>
      <c r="J647" s="196"/>
      <c r="K647" s="196"/>
      <c r="L647" s="196"/>
    </row>
    <row r="648" spans="3:12" ht="18" x14ac:dyDescent="0.3">
      <c r="C648" s="445" t="s">
        <v>596</v>
      </c>
      <c r="D648" s="390" t="s">
        <v>163</v>
      </c>
      <c r="E648" s="445" t="s">
        <v>164</v>
      </c>
      <c r="F648" s="445" t="s">
        <v>165</v>
      </c>
      <c r="G648" s="739" t="s">
        <v>166</v>
      </c>
      <c r="H648" s="739"/>
      <c r="I648" s="391" t="s">
        <v>167</v>
      </c>
      <c r="J648" s="390" t="s">
        <v>162</v>
      </c>
      <c r="K648" s="390" t="s">
        <v>168</v>
      </c>
      <c r="L648" s="390" t="s">
        <v>169</v>
      </c>
    </row>
    <row r="649" spans="3:12" ht="36" x14ac:dyDescent="0.3">
      <c r="C649" s="443" t="s">
        <v>170</v>
      </c>
      <c r="D649" s="392">
        <v>101617</v>
      </c>
      <c r="E649" s="443" t="s">
        <v>183</v>
      </c>
      <c r="F649" s="443" t="s">
        <v>653</v>
      </c>
      <c r="G649" s="740" t="s">
        <v>758</v>
      </c>
      <c r="H649" s="740"/>
      <c r="I649" s="393" t="s">
        <v>182</v>
      </c>
      <c r="J649" s="394">
        <v>1</v>
      </c>
      <c r="K649" s="395">
        <v>2.4900000000000002</v>
      </c>
      <c r="L649" s="395">
        <v>2.4900000000000002</v>
      </c>
    </row>
    <row r="650" spans="3:12" ht="17.5" x14ac:dyDescent="0.3">
      <c r="C650" s="444" t="s">
        <v>345</v>
      </c>
      <c r="D650" s="396">
        <v>88309</v>
      </c>
      <c r="E650" s="444" t="s">
        <v>183</v>
      </c>
      <c r="F650" s="444" t="s">
        <v>659</v>
      </c>
      <c r="G650" s="741" t="s">
        <v>178</v>
      </c>
      <c r="H650" s="741"/>
      <c r="I650" s="397" t="s">
        <v>184</v>
      </c>
      <c r="J650" s="398">
        <v>5.0700000000000002E-2</v>
      </c>
      <c r="K650" s="399">
        <v>21.83</v>
      </c>
      <c r="L650" s="399">
        <v>1.1000000000000001</v>
      </c>
    </row>
    <row r="651" spans="3:12" ht="17.5" x14ac:dyDescent="0.3">
      <c r="C651" s="444" t="s">
        <v>345</v>
      </c>
      <c r="D651" s="396">
        <v>88316</v>
      </c>
      <c r="E651" s="444" t="s">
        <v>183</v>
      </c>
      <c r="F651" s="444" t="s">
        <v>188</v>
      </c>
      <c r="G651" s="741" t="s">
        <v>178</v>
      </c>
      <c r="H651" s="741"/>
      <c r="I651" s="397" t="s">
        <v>184</v>
      </c>
      <c r="J651" s="398">
        <v>7.5999999999999998E-2</v>
      </c>
      <c r="K651" s="399">
        <v>17.420000000000002</v>
      </c>
      <c r="L651" s="399">
        <v>1.32</v>
      </c>
    </row>
    <row r="652" spans="3:12" ht="35" x14ac:dyDescent="0.3">
      <c r="C652" s="444" t="s">
        <v>345</v>
      </c>
      <c r="D652" s="396">
        <v>91533</v>
      </c>
      <c r="E652" s="444" t="s">
        <v>183</v>
      </c>
      <c r="F652" s="444" t="s">
        <v>801</v>
      </c>
      <c r="G652" s="741" t="s">
        <v>185</v>
      </c>
      <c r="H652" s="741"/>
      <c r="I652" s="397" t="s">
        <v>186</v>
      </c>
      <c r="J652" s="398">
        <v>1.6000000000000001E-3</v>
      </c>
      <c r="K652" s="399">
        <v>26.06</v>
      </c>
      <c r="L652" s="399">
        <v>0.04</v>
      </c>
    </row>
    <row r="653" spans="3:12" ht="35" x14ac:dyDescent="0.3">
      <c r="C653" s="444" t="s">
        <v>345</v>
      </c>
      <c r="D653" s="396">
        <v>91534</v>
      </c>
      <c r="E653" s="444" t="s">
        <v>183</v>
      </c>
      <c r="F653" s="444" t="s">
        <v>802</v>
      </c>
      <c r="G653" s="741" t="s">
        <v>185</v>
      </c>
      <c r="H653" s="741"/>
      <c r="I653" s="397" t="s">
        <v>237</v>
      </c>
      <c r="J653" s="398">
        <v>1.6000000000000001E-3</v>
      </c>
      <c r="K653" s="399">
        <v>19.350000000000001</v>
      </c>
      <c r="L653" s="399">
        <v>0.03</v>
      </c>
    </row>
    <row r="654" spans="3:12" ht="17.5" x14ac:dyDescent="0.3">
      <c r="C654" s="449"/>
      <c r="D654" s="449"/>
      <c r="E654" s="449"/>
      <c r="F654" s="449"/>
      <c r="G654" s="449" t="s">
        <v>172</v>
      </c>
      <c r="H654" s="400">
        <v>0.97965335342878668</v>
      </c>
      <c r="I654" s="449" t="s">
        <v>173</v>
      </c>
      <c r="J654" s="400">
        <v>0.84</v>
      </c>
      <c r="K654" s="449" t="s">
        <v>174</v>
      </c>
      <c r="L654" s="400">
        <v>1.8199999999999998</v>
      </c>
    </row>
    <row r="655" spans="3:12" ht="18" thickBot="1" x14ac:dyDescent="0.35">
      <c r="C655" s="449"/>
      <c r="D655" s="449"/>
      <c r="E655" s="449"/>
      <c r="F655" s="449"/>
      <c r="G655" s="449" t="s">
        <v>175</v>
      </c>
      <c r="H655" s="400">
        <v>0.55000000000000004</v>
      </c>
      <c r="I655" s="449"/>
      <c r="J655" s="738" t="s">
        <v>176</v>
      </c>
      <c r="K655" s="738"/>
      <c r="L655" s="400">
        <v>3.04</v>
      </c>
    </row>
    <row r="656" spans="3:12" ht="18.5" thickTop="1" x14ac:dyDescent="0.3">
      <c r="C656" s="196"/>
      <c r="D656" s="196"/>
      <c r="E656" s="196"/>
      <c r="F656" s="196"/>
      <c r="G656" s="196"/>
      <c r="H656" s="196"/>
      <c r="I656" s="196"/>
      <c r="J656" s="196"/>
      <c r="K656" s="196"/>
      <c r="L656" s="196"/>
    </row>
    <row r="657" spans="3:12" ht="18" x14ac:dyDescent="0.3">
      <c r="C657" s="445" t="s">
        <v>597</v>
      </c>
      <c r="D657" s="390" t="s">
        <v>163</v>
      </c>
      <c r="E657" s="445" t="s">
        <v>164</v>
      </c>
      <c r="F657" s="445" t="s">
        <v>165</v>
      </c>
      <c r="G657" s="739" t="s">
        <v>166</v>
      </c>
      <c r="H657" s="739"/>
      <c r="I657" s="391" t="s">
        <v>167</v>
      </c>
      <c r="J657" s="390" t="s">
        <v>162</v>
      </c>
      <c r="K657" s="390" t="s">
        <v>168</v>
      </c>
      <c r="L657" s="390" t="s">
        <v>169</v>
      </c>
    </row>
    <row r="658" spans="3:12" ht="54" x14ac:dyDescent="0.3">
      <c r="C658" s="443" t="s">
        <v>170</v>
      </c>
      <c r="D658" s="392">
        <v>92216</v>
      </c>
      <c r="E658" s="443" t="s">
        <v>183</v>
      </c>
      <c r="F658" s="443" t="s">
        <v>607</v>
      </c>
      <c r="G658" s="740" t="s">
        <v>803</v>
      </c>
      <c r="H658" s="740"/>
      <c r="I658" s="393" t="s">
        <v>191</v>
      </c>
      <c r="J658" s="394">
        <v>1</v>
      </c>
      <c r="K658" s="395">
        <v>580.08000000000004</v>
      </c>
      <c r="L658" s="395">
        <v>580.08000000000004</v>
      </c>
    </row>
    <row r="659" spans="3:12" ht="35" x14ac:dyDescent="0.3">
      <c r="C659" s="444" t="s">
        <v>345</v>
      </c>
      <c r="D659" s="396">
        <v>5631</v>
      </c>
      <c r="E659" s="444" t="s">
        <v>183</v>
      </c>
      <c r="F659" s="444" t="s">
        <v>804</v>
      </c>
      <c r="G659" s="741" t="s">
        <v>185</v>
      </c>
      <c r="H659" s="741"/>
      <c r="I659" s="397" t="s">
        <v>186</v>
      </c>
      <c r="J659" s="398">
        <v>0.16700000000000001</v>
      </c>
      <c r="K659" s="399">
        <v>203.01</v>
      </c>
      <c r="L659" s="399">
        <v>33.9</v>
      </c>
    </row>
    <row r="660" spans="3:12" ht="35" x14ac:dyDescent="0.3">
      <c r="C660" s="444" t="s">
        <v>345</v>
      </c>
      <c r="D660" s="396">
        <v>5632</v>
      </c>
      <c r="E660" s="444" t="s">
        <v>183</v>
      </c>
      <c r="F660" s="444" t="s">
        <v>805</v>
      </c>
      <c r="G660" s="741" t="s">
        <v>185</v>
      </c>
      <c r="H660" s="741"/>
      <c r="I660" s="397" t="s">
        <v>237</v>
      </c>
      <c r="J660" s="398">
        <v>0.35199999999999998</v>
      </c>
      <c r="K660" s="399">
        <v>78.47</v>
      </c>
      <c r="L660" s="399">
        <v>27.62</v>
      </c>
    </row>
    <row r="661" spans="3:12" ht="17.5" x14ac:dyDescent="0.3">
      <c r="C661" s="444" t="s">
        <v>345</v>
      </c>
      <c r="D661" s="396">
        <v>88246</v>
      </c>
      <c r="E661" s="444" t="s">
        <v>183</v>
      </c>
      <c r="F661" s="444" t="s">
        <v>806</v>
      </c>
      <c r="G661" s="741" t="s">
        <v>178</v>
      </c>
      <c r="H661" s="741"/>
      <c r="I661" s="397" t="s">
        <v>184</v>
      </c>
      <c r="J661" s="398">
        <v>0.78700000000000003</v>
      </c>
      <c r="K661" s="399">
        <v>12.34</v>
      </c>
      <c r="L661" s="399">
        <v>9.7100000000000009</v>
      </c>
    </row>
    <row r="662" spans="3:12" ht="17.5" x14ac:dyDescent="0.3">
      <c r="C662" s="444" t="s">
        <v>345</v>
      </c>
      <c r="D662" s="396">
        <v>88316</v>
      </c>
      <c r="E662" s="444" t="s">
        <v>183</v>
      </c>
      <c r="F662" s="444" t="s">
        <v>188</v>
      </c>
      <c r="G662" s="741" t="s">
        <v>178</v>
      </c>
      <c r="H662" s="741"/>
      <c r="I662" s="397" t="s">
        <v>184</v>
      </c>
      <c r="J662" s="398">
        <v>1.5740000000000001</v>
      </c>
      <c r="K662" s="399">
        <v>17.420000000000002</v>
      </c>
      <c r="L662" s="399">
        <v>27.41</v>
      </c>
    </row>
    <row r="663" spans="3:12" ht="35" x14ac:dyDescent="0.3">
      <c r="C663" s="444" t="s">
        <v>345</v>
      </c>
      <c r="D663" s="396">
        <v>88629</v>
      </c>
      <c r="E663" s="444" t="s">
        <v>183</v>
      </c>
      <c r="F663" s="444" t="s">
        <v>673</v>
      </c>
      <c r="G663" s="741" t="s">
        <v>178</v>
      </c>
      <c r="H663" s="741"/>
      <c r="I663" s="397" t="s">
        <v>472</v>
      </c>
      <c r="J663" s="398">
        <v>2.8000000000000001E-2</v>
      </c>
      <c r="K663" s="399">
        <v>699.94</v>
      </c>
      <c r="L663" s="399">
        <v>19.59</v>
      </c>
    </row>
    <row r="664" spans="3:12" ht="35" x14ac:dyDescent="0.3">
      <c r="C664" s="444" t="s">
        <v>179</v>
      </c>
      <c r="D664" s="396">
        <v>7753</v>
      </c>
      <c r="E664" s="444" t="s">
        <v>183</v>
      </c>
      <c r="F664" s="444" t="s">
        <v>807</v>
      </c>
      <c r="G664" s="741" t="s">
        <v>236</v>
      </c>
      <c r="H664" s="741"/>
      <c r="I664" s="397" t="s">
        <v>191</v>
      </c>
      <c r="J664" s="398">
        <v>1.03</v>
      </c>
      <c r="K664" s="399">
        <v>448.4</v>
      </c>
      <c r="L664" s="399">
        <v>461.85</v>
      </c>
    </row>
    <row r="665" spans="3:12" ht="17.5" x14ac:dyDescent="0.3">
      <c r="C665" s="449"/>
      <c r="D665" s="449"/>
      <c r="E665" s="449"/>
      <c r="F665" s="449"/>
      <c r="G665" s="449" t="s">
        <v>172</v>
      </c>
      <c r="H665" s="400">
        <v>20.244375067283883</v>
      </c>
      <c r="I665" s="449" t="s">
        <v>173</v>
      </c>
      <c r="J665" s="400">
        <v>17.37</v>
      </c>
      <c r="K665" s="449" t="s">
        <v>174</v>
      </c>
      <c r="L665" s="400">
        <v>37.61</v>
      </c>
    </row>
    <row r="666" spans="3:12" ht="18" thickBot="1" x14ac:dyDescent="0.35">
      <c r="C666" s="449"/>
      <c r="D666" s="449"/>
      <c r="E666" s="449"/>
      <c r="F666" s="449"/>
      <c r="G666" s="449" t="s">
        <v>175</v>
      </c>
      <c r="H666" s="400">
        <v>130.34</v>
      </c>
      <c r="I666" s="449"/>
      <c r="J666" s="738" t="s">
        <v>176</v>
      </c>
      <c r="K666" s="738"/>
      <c r="L666" s="400">
        <v>710.42</v>
      </c>
    </row>
    <row r="667" spans="3:12" ht="18.5" thickTop="1" x14ac:dyDescent="0.3">
      <c r="C667" s="196"/>
      <c r="D667" s="196"/>
      <c r="E667" s="196"/>
      <c r="F667" s="196"/>
      <c r="G667" s="196"/>
      <c r="H667" s="196"/>
      <c r="I667" s="196"/>
      <c r="J667" s="196"/>
      <c r="K667" s="196"/>
      <c r="L667" s="196"/>
    </row>
    <row r="668" spans="3:12" ht="18" x14ac:dyDescent="0.3">
      <c r="C668" s="445" t="s">
        <v>598</v>
      </c>
      <c r="D668" s="390" t="s">
        <v>163</v>
      </c>
      <c r="E668" s="445" t="s">
        <v>164</v>
      </c>
      <c r="F668" s="445" t="s">
        <v>165</v>
      </c>
      <c r="G668" s="739" t="s">
        <v>166</v>
      </c>
      <c r="H668" s="739"/>
      <c r="I668" s="391" t="s">
        <v>167</v>
      </c>
      <c r="J668" s="390" t="s">
        <v>162</v>
      </c>
      <c r="K668" s="390" t="s">
        <v>168</v>
      </c>
      <c r="L668" s="390" t="s">
        <v>169</v>
      </c>
    </row>
    <row r="669" spans="3:12" ht="36" x14ac:dyDescent="0.3">
      <c r="C669" s="443" t="s">
        <v>170</v>
      </c>
      <c r="D669" s="392" t="s">
        <v>655</v>
      </c>
      <c r="E669" s="443" t="s">
        <v>171</v>
      </c>
      <c r="F669" s="443" t="s">
        <v>656</v>
      </c>
      <c r="G669" s="740" t="s">
        <v>680</v>
      </c>
      <c r="H669" s="740"/>
      <c r="I669" s="393" t="s">
        <v>177</v>
      </c>
      <c r="J669" s="394">
        <v>1</v>
      </c>
      <c r="K669" s="395">
        <v>397.26</v>
      </c>
      <c r="L669" s="395">
        <v>397.26</v>
      </c>
    </row>
    <row r="670" spans="3:12" ht="17.5" x14ac:dyDescent="0.3">
      <c r="C670" s="444" t="s">
        <v>345</v>
      </c>
      <c r="D670" s="396">
        <v>88245</v>
      </c>
      <c r="E670" s="444" t="s">
        <v>183</v>
      </c>
      <c r="F670" s="444" t="s">
        <v>808</v>
      </c>
      <c r="G670" s="741" t="s">
        <v>178</v>
      </c>
      <c r="H670" s="741"/>
      <c r="I670" s="397" t="s">
        <v>184</v>
      </c>
      <c r="J670" s="398">
        <v>0.1</v>
      </c>
      <c r="K670" s="399">
        <v>21.66</v>
      </c>
      <c r="L670" s="399">
        <v>2.16</v>
      </c>
    </row>
    <row r="671" spans="3:12" ht="17.5" x14ac:dyDescent="0.3">
      <c r="C671" s="444" t="s">
        <v>345</v>
      </c>
      <c r="D671" s="396">
        <v>88262</v>
      </c>
      <c r="E671" s="444" t="s">
        <v>183</v>
      </c>
      <c r="F671" s="444" t="s">
        <v>658</v>
      </c>
      <c r="G671" s="741" t="s">
        <v>178</v>
      </c>
      <c r="H671" s="741"/>
      <c r="I671" s="397" t="s">
        <v>184</v>
      </c>
      <c r="J671" s="398">
        <v>0.1</v>
      </c>
      <c r="K671" s="399">
        <v>21.48</v>
      </c>
      <c r="L671" s="399">
        <v>2.14</v>
      </c>
    </row>
    <row r="672" spans="3:12" ht="17.5" x14ac:dyDescent="0.3">
      <c r="C672" s="444" t="s">
        <v>345</v>
      </c>
      <c r="D672" s="396">
        <v>88316</v>
      </c>
      <c r="E672" s="444" t="s">
        <v>183</v>
      </c>
      <c r="F672" s="444" t="s">
        <v>188</v>
      </c>
      <c r="G672" s="741" t="s">
        <v>178</v>
      </c>
      <c r="H672" s="741"/>
      <c r="I672" s="397" t="s">
        <v>184</v>
      </c>
      <c r="J672" s="398">
        <v>0.2</v>
      </c>
      <c r="K672" s="399">
        <v>17.420000000000002</v>
      </c>
      <c r="L672" s="399">
        <v>3.48</v>
      </c>
    </row>
    <row r="673" spans="3:12" ht="35" x14ac:dyDescent="0.3">
      <c r="C673" s="444" t="s">
        <v>345</v>
      </c>
      <c r="D673" s="396">
        <v>102475</v>
      </c>
      <c r="E673" s="444" t="s">
        <v>183</v>
      </c>
      <c r="F673" s="444" t="s">
        <v>809</v>
      </c>
      <c r="G673" s="741" t="s">
        <v>661</v>
      </c>
      <c r="H673" s="741"/>
      <c r="I673" s="397" t="s">
        <v>472</v>
      </c>
      <c r="J673" s="398">
        <v>0.39</v>
      </c>
      <c r="K673" s="399">
        <v>729.58</v>
      </c>
      <c r="L673" s="399">
        <v>284.52999999999997</v>
      </c>
    </row>
    <row r="674" spans="3:12" ht="35" x14ac:dyDescent="0.3">
      <c r="C674" s="444" t="s">
        <v>345</v>
      </c>
      <c r="D674" s="396">
        <v>5631</v>
      </c>
      <c r="E674" s="444" t="s">
        <v>183</v>
      </c>
      <c r="F674" s="444" t="s">
        <v>804</v>
      </c>
      <c r="G674" s="741" t="s">
        <v>185</v>
      </c>
      <c r="H674" s="741"/>
      <c r="I674" s="397" t="s">
        <v>186</v>
      </c>
      <c r="J674" s="398">
        <v>0.16700000000000001</v>
      </c>
      <c r="K674" s="399">
        <v>203.01</v>
      </c>
      <c r="L674" s="399">
        <v>33.9</v>
      </c>
    </row>
    <row r="675" spans="3:12" ht="35" x14ac:dyDescent="0.3">
      <c r="C675" s="444" t="s">
        <v>345</v>
      </c>
      <c r="D675" s="396">
        <v>5632</v>
      </c>
      <c r="E675" s="444" t="s">
        <v>183</v>
      </c>
      <c r="F675" s="444" t="s">
        <v>805</v>
      </c>
      <c r="G675" s="741" t="s">
        <v>185</v>
      </c>
      <c r="H675" s="741"/>
      <c r="I675" s="397" t="s">
        <v>237</v>
      </c>
      <c r="J675" s="398">
        <v>0.35199999999999998</v>
      </c>
      <c r="K675" s="399">
        <v>78.47</v>
      </c>
      <c r="L675" s="399">
        <v>27.62</v>
      </c>
    </row>
    <row r="676" spans="3:12" ht="17.5" x14ac:dyDescent="0.3">
      <c r="C676" s="444" t="s">
        <v>179</v>
      </c>
      <c r="D676" s="396">
        <v>4512</v>
      </c>
      <c r="E676" s="444" t="s">
        <v>183</v>
      </c>
      <c r="F676" s="444" t="s">
        <v>810</v>
      </c>
      <c r="G676" s="741" t="s">
        <v>236</v>
      </c>
      <c r="H676" s="741"/>
      <c r="I676" s="397" t="s">
        <v>191</v>
      </c>
      <c r="J676" s="398">
        <v>3.14</v>
      </c>
      <c r="K676" s="399">
        <v>2.71</v>
      </c>
      <c r="L676" s="399">
        <v>8.5</v>
      </c>
    </row>
    <row r="677" spans="3:12" ht="17.5" x14ac:dyDescent="0.3">
      <c r="C677" s="444" t="s">
        <v>179</v>
      </c>
      <c r="D677" s="396">
        <v>5069</v>
      </c>
      <c r="E677" s="444" t="s">
        <v>183</v>
      </c>
      <c r="F677" s="444" t="s">
        <v>795</v>
      </c>
      <c r="G677" s="741" t="s">
        <v>236</v>
      </c>
      <c r="H677" s="741"/>
      <c r="I677" s="397" t="s">
        <v>192</v>
      </c>
      <c r="J677" s="398">
        <v>0.08</v>
      </c>
      <c r="K677" s="399">
        <v>20.059999999999999</v>
      </c>
      <c r="L677" s="399">
        <v>1.6</v>
      </c>
    </row>
    <row r="678" spans="3:12" ht="17.5" x14ac:dyDescent="0.3">
      <c r="C678" s="444" t="s">
        <v>179</v>
      </c>
      <c r="D678" s="396">
        <v>43059</v>
      </c>
      <c r="E678" s="444" t="s">
        <v>183</v>
      </c>
      <c r="F678" s="444" t="s">
        <v>811</v>
      </c>
      <c r="G678" s="741" t="s">
        <v>236</v>
      </c>
      <c r="H678" s="741"/>
      <c r="I678" s="397" t="s">
        <v>192</v>
      </c>
      <c r="J678" s="398">
        <v>3.44</v>
      </c>
      <c r="K678" s="399">
        <v>9.48</v>
      </c>
      <c r="L678" s="399">
        <v>32.61</v>
      </c>
    </row>
    <row r="679" spans="3:12" ht="35" x14ac:dyDescent="0.3">
      <c r="C679" s="444" t="s">
        <v>179</v>
      </c>
      <c r="D679" s="396">
        <v>43132</v>
      </c>
      <c r="E679" s="444" t="s">
        <v>183</v>
      </c>
      <c r="F679" s="444" t="s">
        <v>812</v>
      </c>
      <c r="G679" s="741" t="s">
        <v>236</v>
      </c>
      <c r="H679" s="741"/>
      <c r="I679" s="397" t="s">
        <v>192</v>
      </c>
      <c r="J679" s="398">
        <v>2.9000000000000001E-2</v>
      </c>
      <c r="K679" s="399">
        <v>24.95</v>
      </c>
      <c r="L679" s="399">
        <v>0.72</v>
      </c>
    </row>
    <row r="680" spans="3:12" ht="17.5" x14ac:dyDescent="0.3">
      <c r="C680" s="449"/>
      <c r="D680" s="449"/>
      <c r="E680" s="449"/>
      <c r="F680" s="449"/>
      <c r="G680" s="449" t="s">
        <v>172</v>
      </c>
      <c r="H680" s="400">
        <v>18.920228226935084</v>
      </c>
      <c r="I680" s="449" t="s">
        <v>173</v>
      </c>
      <c r="J680" s="400">
        <v>16.23</v>
      </c>
      <c r="K680" s="449" t="s">
        <v>174</v>
      </c>
      <c r="L680" s="400">
        <v>35.15</v>
      </c>
    </row>
    <row r="681" spans="3:12" ht="18" thickBot="1" x14ac:dyDescent="0.35">
      <c r="C681" s="449"/>
      <c r="D681" s="449"/>
      <c r="E681" s="449"/>
      <c r="F681" s="449"/>
      <c r="G681" s="449" t="s">
        <v>175</v>
      </c>
      <c r="H681" s="400">
        <v>89.26</v>
      </c>
      <c r="I681" s="449"/>
      <c r="J681" s="738" t="s">
        <v>176</v>
      </c>
      <c r="K681" s="738"/>
      <c r="L681" s="400">
        <v>486.52</v>
      </c>
    </row>
    <row r="682" spans="3:12" ht="18.5" thickTop="1" x14ac:dyDescent="0.3">
      <c r="C682" s="196"/>
      <c r="D682" s="196"/>
      <c r="E682" s="196"/>
      <c r="F682" s="196"/>
      <c r="G682" s="196"/>
      <c r="H682" s="196"/>
      <c r="I682" s="196"/>
      <c r="J682" s="196"/>
      <c r="K682" s="196"/>
      <c r="L682" s="196"/>
    </row>
    <row r="683" spans="3:12" ht="18" x14ac:dyDescent="0.3">
      <c r="C683" s="445" t="s">
        <v>633</v>
      </c>
      <c r="D683" s="390" t="s">
        <v>163</v>
      </c>
      <c r="E683" s="445" t="s">
        <v>164</v>
      </c>
      <c r="F683" s="445" t="s">
        <v>165</v>
      </c>
      <c r="G683" s="739" t="s">
        <v>166</v>
      </c>
      <c r="H683" s="739"/>
      <c r="I683" s="391" t="s">
        <v>167</v>
      </c>
      <c r="J683" s="390" t="s">
        <v>162</v>
      </c>
      <c r="K683" s="390" t="s">
        <v>168</v>
      </c>
      <c r="L683" s="390" t="s">
        <v>169</v>
      </c>
    </row>
    <row r="684" spans="3:12" ht="72" x14ac:dyDescent="0.3">
      <c r="C684" s="443" t="s">
        <v>170</v>
      </c>
      <c r="D684" s="392">
        <v>91795</v>
      </c>
      <c r="E684" s="443" t="s">
        <v>183</v>
      </c>
      <c r="F684" s="443" t="s">
        <v>585</v>
      </c>
      <c r="G684" s="740" t="s">
        <v>680</v>
      </c>
      <c r="H684" s="740"/>
      <c r="I684" s="393" t="s">
        <v>191</v>
      </c>
      <c r="J684" s="394">
        <v>1</v>
      </c>
      <c r="K684" s="395">
        <v>68.09</v>
      </c>
      <c r="L684" s="395">
        <v>68.09</v>
      </c>
    </row>
    <row r="685" spans="3:12" ht="52.5" x14ac:dyDescent="0.3">
      <c r="C685" s="444" t="s">
        <v>345</v>
      </c>
      <c r="D685" s="396">
        <v>89714</v>
      </c>
      <c r="E685" s="444" t="s">
        <v>183</v>
      </c>
      <c r="F685" s="444" t="s">
        <v>759</v>
      </c>
      <c r="G685" s="741" t="s">
        <v>680</v>
      </c>
      <c r="H685" s="741"/>
      <c r="I685" s="397" t="s">
        <v>191</v>
      </c>
      <c r="J685" s="398">
        <v>0.18459999999999999</v>
      </c>
      <c r="K685" s="399">
        <v>33.08</v>
      </c>
      <c r="L685" s="399">
        <v>6.1</v>
      </c>
    </row>
    <row r="686" spans="3:12" ht="52.5" x14ac:dyDescent="0.3">
      <c r="C686" s="444" t="s">
        <v>345</v>
      </c>
      <c r="D686" s="396">
        <v>89746</v>
      </c>
      <c r="E686" s="444" t="s">
        <v>183</v>
      </c>
      <c r="F686" s="444" t="s">
        <v>760</v>
      </c>
      <c r="G686" s="741" t="s">
        <v>680</v>
      </c>
      <c r="H686" s="741"/>
      <c r="I686" s="397" t="s">
        <v>177</v>
      </c>
      <c r="J686" s="398">
        <v>6.5299999999999997E-2</v>
      </c>
      <c r="K686" s="399">
        <v>26.25</v>
      </c>
      <c r="L686" s="399">
        <v>1.71</v>
      </c>
    </row>
    <row r="687" spans="3:12" ht="52.5" x14ac:dyDescent="0.3">
      <c r="C687" s="444" t="s">
        <v>345</v>
      </c>
      <c r="D687" s="396">
        <v>89748</v>
      </c>
      <c r="E687" s="444" t="s">
        <v>183</v>
      </c>
      <c r="F687" s="444" t="s">
        <v>761</v>
      </c>
      <c r="G687" s="741" t="s">
        <v>680</v>
      </c>
      <c r="H687" s="741"/>
      <c r="I687" s="397" t="s">
        <v>177</v>
      </c>
      <c r="J687" s="398">
        <v>0.2122</v>
      </c>
      <c r="K687" s="399">
        <v>40.18</v>
      </c>
      <c r="L687" s="399">
        <v>8.52</v>
      </c>
    </row>
    <row r="688" spans="3:12" ht="52.5" x14ac:dyDescent="0.3">
      <c r="C688" s="444" t="s">
        <v>345</v>
      </c>
      <c r="D688" s="396">
        <v>89778</v>
      </c>
      <c r="E688" s="444" t="s">
        <v>183</v>
      </c>
      <c r="F688" s="444" t="s">
        <v>762</v>
      </c>
      <c r="G688" s="741" t="s">
        <v>680</v>
      </c>
      <c r="H688" s="741"/>
      <c r="I688" s="397" t="s">
        <v>177</v>
      </c>
      <c r="J688" s="398">
        <v>9.8199999999999996E-2</v>
      </c>
      <c r="K688" s="399">
        <v>16.88</v>
      </c>
      <c r="L688" s="399">
        <v>1.65</v>
      </c>
    </row>
    <row r="689" spans="3:12" ht="52.5" x14ac:dyDescent="0.3">
      <c r="C689" s="444" t="s">
        <v>345</v>
      </c>
      <c r="D689" s="396">
        <v>89796</v>
      </c>
      <c r="E689" s="444" t="s">
        <v>183</v>
      </c>
      <c r="F689" s="444" t="s">
        <v>763</v>
      </c>
      <c r="G689" s="741" t="s">
        <v>680</v>
      </c>
      <c r="H689" s="741"/>
      <c r="I689" s="397" t="s">
        <v>177</v>
      </c>
      <c r="J689" s="398">
        <v>4.7800000000000002E-2</v>
      </c>
      <c r="K689" s="399">
        <v>40.33</v>
      </c>
      <c r="L689" s="399">
        <v>1.92</v>
      </c>
    </row>
    <row r="690" spans="3:12" ht="52.5" x14ac:dyDescent="0.3">
      <c r="C690" s="444" t="s">
        <v>345</v>
      </c>
      <c r="D690" s="396">
        <v>89797</v>
      </c>
      <c r="E690" s="444" t="s">
        <v>183</v>
      </c>
      <c r="F690" s="444" t="s">
        <v>764</v>
      </c>
      <c r="G690" s="741" t="s">
        <v>680</v>
      </c>
      <c r="H690" s="741"/>
      <c r="I690" s="397" t="s">
        <v>177</v>
      </c>
      <c r="J690" s="398">
        <v>0.1086</v>
      </c>
      <c r="K690" s="399">
        <v>48.22</v>
      </c>
      <c r="L690" s="399">
        <v>5.23</v>
      </c>
    </row>
    <row r="691" spans="3:12" ht="35" x14ac:dyDescent="0.3">
      <c r="C691" s="444" t="s">
        <v>345</v>
      </c>
      <c r="D691" s="396">
        <v>89800</v>
      </c>
      <c r="E691" s="444" t="s">
        <v>183</v>
      </c>
      <c r="F691" s="444" t="s">
        <v>765</v>
      </c>
      <c r="G691" s="741" t="s">
        <v>680</v>
      </c>
      <c r="H691" s="741"/>
      <c r="I691" s="397" t="s">
        <v>191</v>
      </c>
      <c r="J691" s="398">
        <v>0.56100000000000005</v>
      </c>
      <c r="K691" s="399">
        <v>25.89</v>
      </c>
      <c r="L691" s="399">
        <v>14.52</v>
      </c>
    </row>
    <row r="692" spans="3:12" ht="52.5" x14ac:dyDescent="0.3">
      <c r="C692" s="444" t="s">
        <v>345</v>
      </c>
      <c r="D692" s="396">
        <v>89810</v>
      </c>
      <c r="E692" s="444" t="s">
        <v>183</v>
      </c>
      <c r="F692" s="444" t="s">
        <v>766</v>
      </c>
      <c r="G692" s="741" t="s">
        <v>680</v>
      </c>
      <c r="H692" s="741"/>
      <c r="I692" s="397" t="s">
        <v>177</v>
      </c>
      <c r="J692" s="398">
        <v>8.5000000000000006E-3</v>
      </c>
      <c r="K692" s="399">
        <v>27.22</v>
      </c>
      <c r="L692" s="399">
        <v>0.23</v>
      </c>
    </row>
    <row r="693" spans="3:12" ht="52.5" x14ac:dyDescent="0.3">
      <c r="C693" s="444" t="s">
        <v>345</v>
      </c>
      <c r="D693" s="396">
        <v>89821</v>
      </c>
      <c r="E693" s="444" t="s">
        <v>183</v>
      </c>
      <c r="F693" s="444" t="s">
        <v>767</v>
      </c>
      <c r="G693" s="741" t="s">
        <v>680</v>
      </c>
      <c r="H693" s="741"/>
      <c r="I693" s="397" t="s">
        <v>177</v>
      </c>
      <c r="J693" s="398">
        <v>0.2392</v>
      </c>
      <c r="K693" s="399">
        <v>17.52</v>
      </c>
      <c r="L693" s="399">
        <v>4.1900000000000004</v>
      </c>
    </row>
    <row r="694" spans="3:12" ht="52.5" x14ac:dyDescent="0.3">
      <c r="C694" s="444" t="s">
        <v>345</v>
      </c>
      <c r="D694" s="396">
        <v>89833</v>
      </c>
      <c r="E694" s="444" t="s">
        <v>183</v>
      </c>
      <c r="F694" s="444" t="s">
        <v>768</v>
      </c>
      <c r="G694" s="741" t="s">
        <v>680</v>
      </c>
      <c r="H694" s="741"/>
      <c r="I694" s="397" t="s">
        <v>177</v>
      </c>
      <c r="J694" s="398">
        <v>5.9799999999999999E-2</v>
      </c>
      <c r="K694" s="399">
        <v>41.63</v>
      </c>
      <c r="L694" s="399">
        <v>2.48</v>
      </c>
    </row>
    <row r="695" spans="3:12" ht="52.5" x14ac:dyDescent="0.3">
      <c r="C695" s="444" t="s">
        <v>345</v>
      </c>
      <c r="D695" s="396">
        <v>89834</v>
      </c>
      <c r="E695" s="444" t="s">
        <v>183</v>
      </c>
      <c r="F695" s="444" t="s">
        <v>769</v>
      </c>
      <c r="G695" s="741" t="s">
        <v>680</v>
      </c>
      <c r="H695" s="741"/>
      <c r="I695" s="397" t="s">
        <v>177</v>
      </c>
      <c r="J695" s="398">
        <v>3.1099999999999999E-2</v>
      </c>
      <c r="K695" s="399">
        <v>49.52</v>
      </c>
      <c r="L695" s="399">
        <v>1.54</v>
      </c>
    </row>
    <row r="696" spans="3:12" ht="35" x14ac:dyDescent="0.3">
      <c r="C696" s="444" t="s">
        <v>345</v>
      </c>
      <c r="D696" s="396">
        <v>89848</v>
      </c>
      <c r="E696" s="444" t="s">
        <v>183</v>
      </c>
      <c r="F696" s="444" t="s">
        <v>770</v>
      </c>
      <c r="G696" s="741" t="s">
        <v>680</v>
      </c>
      <c r="H696" s="741"/>
      <c r="I696" s="397" t="s">
        <v>191</v>
      </c>
      <c r="J696" s="398">
        <v>0.25440000000000002</v>
      </c>
      <c r="K696" s="399">
        <v>24.94</v>
      </c>
      <c r="L696" s="399">
        <v>6.34</v>
      </c>
    </row>
    <row r="697" spans="3:12" ht="52.5" x14ac:dyDescent="0.3">
      <c r="C697" s="444" t="s">
        <v>345</v>
      </c>
      <c r="D697" s="396">
        <v>89851</v>
      </c>
      <c r="E697" s="444" t="s">
        <v>183</v>
      </c>
      <c r="F697" s="444" t="s">
        <v>771</v>
      </c>
      <c r="G697" s="741" t="s">
        <v>680</v>
      </c>
      <c r="H697" s="741"/>
      <c r="I697" s="397" t="s">
        <v>177</v>
      </c>
      <c r="J697" s="398">
        <v>1.78E-2</v>
      </c>
      <c r="K697" s="399">
        <v>29.59</v>
      </c>
      <c r="L697" s="399">
        <v>0.52</v>
      </c>
    </row>
    <row r="698" spans="3:12" ht="52.5" x14ac:dyDescent="0.3">
      <c r="C698" s="444" t="s">
        <v>345</v>
      </c>
      <c r="D698" s="396">
        <v>89856</v>
      </c>
      <c r="E698" s="444" t="s">
        <v>183</v>
      </c>
      <c r="F698" s="444" t="s">
        <v>772</v>
      </c>
      <c r="G698" s="741" t="s">
        <v>680</v>
      </c>
      <c r="H698" s="741"/>
      <c r="I698" s="397" t="s">
        <v>177</v>
      </c>
      <c r="J698" s="398">
        <v>0.12670000000000001</v>
      </c>
      <c r="K698" s="399">
        <v>19.12</v>
      </c>
      <c r="L698" s="399">
        <v>2.42</v>
      </c>
    </row>
    <row r="699" spans="3:12" ht="52.5" x14ac:dyDescent="0.3">
      <c r="C699" s="444" t="s">
        <v>345</v>
      </c>
      <c r="D699" s="396">
        <v>89861</v>
      </c>
      <c r="E699" s="444" t="s">
        <v>183</v>
      </c>
      <c r="F699" s="444" t="s">
        <v>773</v>
      </c>
      <c r="G699" s="741" t="s">
        <v>680</v>
      </c>
      <c r="H699" s="741"/>
      <c r="I699" s="397" t="s">
        <v>177</v>
      </c>
      <c r="J699" s="398">
        <v>8.0000000000000004E-4</v>
      </c>
      <c r="K699" s="399">
        <v>52.68</v>
      </c>
      <c r="L699" s="399">
        <v>0.04</v>
      </c>
    </row>
    <row r="700" spans="3:12" ht="35" x14ac:dyDescent="0.3">
      <c r="C700" s="444" t="s">
        <v>345</v>
      </c>
      <c r="D700" s="396">
        <v>90438</v>
      </c>
      <c r="E700" s="444" t="s">
        <v>183</v>
      </c>
      <c r="F700" s="444" t="s">
        <v>774</v>
      </c>
      <c r="G700" s="741" t="s">
        <v>680</v>
      </c>
      <c r="H700" s="741"/>
      <c r="I700" s="397" t="s">
        <v>177</v>
      </c>
      <c r="J700" s="398">
        <v>9.9949999999999997E-2</v>
      </c>
      <c r="K700" s="399">
        <v>45.37</v>
      </c>
      <c r="L700" s="399">
        <v>4.53</v>
      </c>
    </row>
    <row r="701" spans="3:12" ht="35" x14ac:dyDescent="0.3">
      <c r="C701" s="444" t="s">
        <v>345</v>
      </c>
      <c r="D701" s="396">
        <v>90455</v>
      </c>
      <c r="E701" s="444" t="s">
        <v>183</v>
      </c>
      <c r="F701" s="444" t="s">
        <v>775</v>
      </c>
      <c r="G701" s="741" t="s">
        <v>680</v>
      </c>
      <c r="H701" s="741"/>
      <c r="I701" s="397" t="s">
        <v>177</v>
      </c>
      <c r="J701" s="398">
        <v>0.23230000000000001</v>
      </c>
      <c r="K701" s="399">
        <v>7</v>
      </c>
      <c r="L701" s="399">
        <v>1.62</v>
      </c>
    </row>
    <row r="702" spans="3:12" ht="70" x14ac:dyDescent="0.3">
      <c r="C702" s="444" t="s">
        <v>345</v>
      </c>
      <c r="D702" s="396">
        <v>91187</v>
      </c>
      <c r="E702" s="444" t="s">
        <v>183</v>
      </c>
      <c r="F702" s="444" t="s">
        <v>776</v>
      </c>
      <c r="G702" s="741" t="s">
        <v>680</v>
      </c>
      <c r="H702" s="741"/>
      <c r="I702" s="397" t="s">
        <v>191</v>
      </c>
      <c r="J702" s="398">
        <v>0.1239</v>
      </c>
      <c r="K702" s="399">
        <v>19.78</v>
      </c>
      <c r="L702" s="399">
        <v>2.4500000000000002</v>
      </c>
    </row>
    <row r="703" spans="3:12" ht="35" x14ac:dyDescent="0.3">
      <c r="C703" s="444" t="s">
        <v>345</v>
      </c>
      <c r="D703" s="396">
        <v>91192</v>
      </c>
      <c r="E703" s="444" t="s">
        <v>183</v>
      </c>
      <c r="F703" s="444" t="s">
        <v>777</v>
      </c>
      <c r="G703" s="741" t="s">
        <v>680</v>
      </c>
      <c r="H703" s="741"/>
      <c r="I703" s="397" t="s">
        <v>177</v>
      </c>
      <c r="J703" s="398">
        <v>9.9500000000000005E-2</v>
      </c>
      <c r="K703" s="399">
        <v>20.91</v>
      </c>
      <c r="L703" s="399">
        <v>2.08</v>
      </c>
    </row>
    <row r="704" spans="3:12" ht="17.5" x14ac:dyDescent="0.3">
      <c r="C704" s="449"/>
      <c r="D704" s="449"/>
      <c r="E704" s="449"/>
      <c r="F704" s="449"/>
      <c r="G704" s="449" t="s">
        <v>172</v>
      </c>
      <c r="H704" s="400">
        <v>11.540531811820433</v>
      </c>
      <c r="I704" s="449" t="s">
        <v>173</v>
      </c>
      <c r="J704" s="400">
        <v>9.9</v>
      </c>
      <c r="K704" s="449" t="s">
        <v>174</v>
      </c>
      <c r="L704" s="400">
        <v>21.44</v>
      </c>
    </row>
    <row r="705" spans="3:12" ht="18" thickBot="1" x14ac:dyDescent="0.35">
      <c r="C705" s="449"/>
      <c r="D705" s="449"/>
      <c r="E705" s="449"/>
      <c r="F705" s="449"/>
      <c r="G705" s="449" t="s">
        <v>175</v>
      </c>
      <c r="H705" s="400">
        <v>15.29</v>
      </c>
      <c r="I705" s="449"/>
      <c r="J705" s="738" t="s">
        <v>176</v>
      </c>
      <c r="K705" s="738"/>
      <c r="L705" s="400">
        <v>83.38</v>
      </c>
    </row>
    <row r="706" spans="3:12" ht="18.5" thickTop="1" x14ac:dyDescent="0.3">
      <c r="C706" s="196"/>
      <c r="D706" s="196"/>
      <c r="E706" s="196"/>
      <c r="F706" s="196"/>
      <c r="G706" s="196"/>
      <c r="H706" s="196"/>
      <c r="I706" s="196"/>
      <c r="J706" s="196"/>
      <c r="K706" s="196"/>
      <c r="L706" s="196"/>
    </row>
    <row r="707" spans="3:12" ht="18" x14ac:dyDescent="0.3">
      <c r="C707" s="445" t="s">
        <v>634</v>
      </c>
      <c r="D707" s="390" t="s">
        <v>163</v>
      </c>
      <c r="E707" s="445" t="s">
        <v>164</v>
      </c>
      <c r="F707" s="445" t="s">
        <v>165</v>
      </c>
      <c r="G707" s="739" t="s">
        <v>166</v>
      </c>
      <c r="H707" s="739"/>
      <c r="I707" s="391" t="s">
        <v>167</v>
      </c>
      <c r="J707" s="390" t="s">
        <v>162</v>
      </c>
      <c r="K707" s="390" t="s">
        <v>168</v>
      </c>
      <c r="L707" s="390" t="s">
        <v>169</v>
      </c>
    </row>
    <row r="708" spans="3:12" ht="18" x14ac:dyDescent="0.3">
      <c r="C708" s="443" t="s">
        <v>170</v>
      </c>
      <c r="D708" s="392">
        <v>96995</v>
      </c>
      <c r="E708" s="443" t="s">
        <v>183</v>
      </c>
      <c r="F708" s="443" t="s">
        <v>583</v>
      </c>
      <c r="G708" s="740" t="s">
        <v>758</v>
      </c>
      <c r="H708" s="740"/>
      <c r="I708" s="393" t="s">
        <v>472</v>
      </c>
      <c r="J708" s="394">
        <v>1</v>
      </c>
      <c r="K708" s="395">
        <v>41.78</v>
      </c>
      <c r="L708" s="395">
        <v>41.78</v>
      </c>
    </row>
    <row r="709" spans="3:12" ht="17.5" x14ac:dyDescent="0.3">
      <c r="C709" s="444" t="s">
        <v>345</v>
      </c>
      <c r="D709" s="396">
        <v>88316</v>
      </c>
      <c r="E709" s="444" t="s">
        <v>183</v>
      </c>
      <c r="F709" s="444" t="s">
        <v>188</v>
      </c>
      <c r="G709" s="741" t="s">
        <v>178</v>
      </c>
      <c r="H709" s="741"/>
      <c r="I709" s="397" t="s">
        <v>184</v>
      </c>
      <c r="J709" s="398">
        <v>2.3986000000000001</v>
      </c>
      <c r="K709" s="399">
        <v>17.420000000000002</v>
      </c>
      <c r="L709" s="399">
        <v>41.78</v>
      </c>
    </row>
    <row r="710" spans="3:12" ht="17.5" x14ac:dyDescent="0.3">
      <c r="C710" s="449"/>
      <c r="D710" s="449"/>
      <c r="E710" s="449"/>
      <c r="F710" s="449"/>
      <c r="G710" s="449" t="s">
        <v>172</v>
      </c>
      <c r="H710" s="400">
        <v>16.0189471417806</v>
      </c>
      <c r="I710" s="449" t="s">
        <v>173</v>
      </c>
      <c r="J710" s="400">
        <v>13.74</v>
      </c>
      <c r="K710" s="449" t="s">
        <v>174</v>
      </c>
      <c r="L710" s="400">
        <v>29.76</v>
      </c>
    </row>
    <row r="711" spans="3:12" ht="18" thickBot="1" x14ac:dyDescent="0.35">
      <c r="C711" s="449"/>
      <c r="D711" s="449"/>
      <c r="E711" s="449"/>
      <c r="F711" s="449"/>
      <c r="G711" s="449" t="s">
        <v>175</v>
      </c>
      <c r="H711" s="400">
        <v>9.3800000000000008</v>
      </c>
      <c r="I711" s="449"/>
      <c r="J711" s="738" t="s">
        <v>176</v>
      </c>
      <c r="K711" s="738"/>
      <c r="L711" s="400">
        <v>51.16</v>
      </c>
    </row>
    <row r="712" spans="3:12" ht="18.5" thickTop="1" x14ac:dyDescent="0.3">
      <c r="C712" s="196"/>
      <c r="D712" s="196"/>
      <c r="E712" s="196"/>
      <c r="F712" s="196"/>
      <c r="G712" s="196"/>
      <c r="H712" s="196"/>
      <c r="I712" s="196"/>
      <c r="J712" s="196"/>
      <c r="K712" s="196"/>
      <c r="L712" s="196"/>
    </row>
    <row r="713" spans="3:12" ht="18" x14ac:dyDescent="0.3">
      <c r="C713" s="445" t="s">
        <v>613</v>
      </c>
      <c r="D713" s="390" t="s">
        <v>163</v>
      </c>
      <c r="E713" s="445" t="s">
        <v>164</v>
      </c>
      <c r="F713" s="445" t="s">
        <v>165</v>
      </c>
      <c r="G713" s="739" t="s">
        <v>166</v>
      </c>
      <c r="H713" s="739"/>
      <c r="I713" s="391" t="s">
        <v>167</v>
      </c>
      <c r="J713" s="390" t="s">
        <v>162</v>
      </c>
      <c r="K713" s="390" t="s">
        <v>168</v>
      </c>
      <c r="L713" s="390" t="s">
        <v>169</v>
      </c>
    </row>
    <row r="714" spans="3:12" ht="54" x14ac:dyDescent="0.3">
      <c r="C714" s="443" t="s">
        <v>170</v>
      </c>
      <c r="D714" s="392" t="s">
        <v>614</v>
      </c>
      <c r="E714" s="443" t="s">
        <v>171</v>
      </c>
      <c r="F714" s="443" t="s">
        <v>615</v>
      </c>
      <c r="G714" s="740" t="s">
        <v>680</v>
      </c>
      <c r="H714" s="740"/>
      <c r="I714" s="393" t="s">
        <v>177</v>
      </c>
      <c r="J714" s="394">
        <v>1</v>
      </c>
      <c r="K714" s="395">
        <v>344.48</v>
      </c>
      <c r="L714" s="395">
        <v>344.48</v>
      </c>
    </row>
    <row r="715" spans="3:12" ht="35" x14ac:dyDescent="0.3">
      <c r="C715" s="444" t="s">
        <v>345</v>
      </c>
      <c r="D715" s="396">
        <v>95469</v>
      </c>
      <c r="E715" s="444" t="s">
        <v>183</v>
      </c>
      <c r="F715" s="444" t="s">
        <v>813</v>
      </c>
      <c r="G715" s="741" t="s">
        <v>680</v>
      </c>
      <c r="H715" s="741"/>
      <c r="I715" s="397" t="s">
        <v>177</v>
      </c>
      <c r="J715" s="398">
        <v>1</v>
      </c>
      <c r="K715" s="399">
        <v>286.5</v>
      </c>
      <c r="L715" s="399">
        <v>286.5</v>
      </c>
    </row>
    <row r="716" spans="3:12" ht="35" x14ac:dyDescent="0.3">
      <c r="C716" s="444" t="s">
        <v>179</v>
      </c>
      <c r="D716" s="396">
        <v>6142</v>
      </c>
      <c r="E716" s="444" t="s">
        <v>183</v>
      </c>
      <c r="F716" s="444" t="s">
        <v>814</v>
      </c>
      <c r="G716" s="741" t="s">
        <v>236</v>
      </c>
      <c r="H716" s="741"/>
      <c r="I716" s="397" t="s">
        <v>177</v>
      </c>
      <c r="J716" s="398">
        <v>1</v>
      </c>
      <c r="K716" s="399">
        <v>7.64</v>
      </c>
      <c r="L716" s="399">
        <v>7.64</v>
      </c>
    </row>
    <row r="717" spans="3:12" ht="52.5" x14ac:dyDescent="0.3">
      <c r="C717" s="444" t="s">
        <v>179</v>
      </c>
      <c r="D717" s="396">
        <v>1030</v>
      </c>
      <c r="E717" s="444" t="s">
        <v>183</v>
      </c>
      <c r="F717" s="444" t="s">
        <v>815</v>
      </c>
      <c r="G717" s="741" t="s">
        <v>236</v>
      </c>
      <c r="H717" s="741"/>
      <c r="I717" s="397" t="s">
        <v>177</v>
      </c>
      <c r="J717" s="398">
        <v>1</v>
      </c>
      <c r="K717" s="399">
        <v>40.43</v>
      </c>
      <c r="L717" s="399">
        <v>40.43</v>
      </c>
    </row>
    <row r="718" spans="3:12" ht="17.5" x14ac:dyDescent="0.3">
      <c r="C718" s="444" t="s">
        <v>179</v>
      </c>
      <c r="D718" s="396">
        <v>11681</v>
      </c>
      <c r="E718" s="444" t="s">
        <v>183</v>
      </c>
      <c r="F718" s="444" t="s">
        <v>816</v>
      </c>
      <c r="G718" s="741" t="s">
        <v>236</v>
      </c>
      <c r="H718" s="741"/>
      <c r="I718" s="397" t="s">
        <v>177</v>
      </c>
      <c r="J718" s="398">
        <v>1</v>
      </c>
      <c r="K718" s="399">
        <v>9.91</v>
      </c>
      <c r="L718" s="399">
        <v>9.91</v>
      </c>
    </row>
    <row r="719" spans="3:12" ht="17.5" x14ac:dyDescent="0.3">
      <c r="C719" s="449"/>
      <c r="D719" s="449"/>
      <c r="E719" s="449"/>
      <c r="F719" s="449"/>
      <c r="G719" s="449" t="s">
        <v>172</v>
      </c>
      <c r="H719" s="400">
        <v>6.9167832999999996</v>
      </c>
      <c r="I719" s="449" t="s">
        <v>173</v>
      </c>
      <c r="J719" s="400">
        <v>5.93</v>
      </c>
      <c r="K719" s="449" t="s">
        <v>174</v>
      </c>
      <c r="L719" s="400">
        <v>12.85</v>
      </c>
    </row>
    <row r="720" spans="3:12" ht="18" thickBot="1" x14ac:dyDescent="0.35">
      <c r="C720" s="449"/>
      <c r="D720" s="449"/>
      <c r="E720" s="449"/>
      <c r="F720" s="449"/>
      <c r="G720" s="449" t="s">
        <v>175</v>
      </c>
      <c r="H720" s="400">
        <v>77.400000000000006</v>
      </c>
      <c r="I720" s="449"/>
      <c r="J720" s="738" t="s">
        <v>176</v>
      </c>
      <c r="K720" s="738"/>
      <c r="L720" s="400">
        <v>421.88</v>
      </c>
    </row>
    <row r="721" spans="3:12" ht="18.5" thickTop="1" x14ac:dyDescent="0.3">
      <c r="C721" s="196"/>
      <c r="D721" s="196"/>
      <c r="E721" s="196"/>
      <c r="F721" s="196"/>
      <c r="G721" s="196"/>
      <c r="H721" s="196"/>
      <c r="I721" s="196"/>
      <c r="J721" s="196"/>
      <c r="K721" s="196"/>
      <c r="L721" s="196"/>
    </row>
    <row r="722" spans="3:12" ht="18" x14ac:dyDescent="0.3">
      <c r="C722" s="445" t="s">
        <v>616</v>
      </c>
      <c r="D722" s="390" t="s">
        <v>163</v>
      </c>
      <c r="E722" s="445" t="s">
        <v>164</v>
      </c>
      <c r="F722" s="445" t="s">
        <v>165</v>
      </c>
      <c r="G722" s="739" t="s">
        <v>166</v>
      </c>
      <c r="H722" s="739"/>
      <c r="I722" s="391" t="s">
        <v>167</v>
      </c>
      <c r="J722" s="390" t="s">
        <v>162</v>
      </c>
      <c r="K722" s="390" t="s">
        <v>168</v>
      </c>
      <c r="L722" s="390" t="s">
        <v>169</v>
      </c>
    </row>
    <row r="723" spans="3:12" ht="36" x14ac:dyDescent="0.3">
      <c r="C723" s="443" t="s">
        <v>170</v>
      </c>
      <c r="D723" s="392">
        <v>100849</v>
      </c>
      <c r="E723" s="443" t="s">
        <v>183</v>
      </c>
      <c r="F723" s="443" t="s">
        <v>610</v>
      </c>
      <c r="G723" s="740" t="s">
        <v>680</v>
      </c>
      <c r="H723" s="740"/>
      <c r="I723" s="393" t="s">
        <v>177</v>
      </c>
      <c r="J723" s="394">
        <v>1</v>
      </c>
      <c r="K723" s="395">
        <v>44.24</v>
      </c>
      <c r="L723" s="395">
        <v>44.24</v>
      </c>
    </row>
    <row r="724" spans="3:12" ht="17.5" x14ac:dyDescent="0.3">
      <c r="C724" s="444" t="s">
        <v>345</v>
      </c>
      <c r="D724" s="396">
        <v>88267</v>
      </c>
      <c r="E724" s="444" t="s">
        <v>183</v>
      </c>
      <c r="F724" s="444" t="s">
        <v>736</v>
      </c>
      <c r="G724" s="741" t="s">
        <v>178</v>
      </c>
      <c r="H724" s="741"/>
      <c r="I724" s="397" t="s">
        <v>184</v>
      </c>
      <c r="J724" s="398">
        <v>0.15359999999999999</v>
      </c>
      <c r="K724" s="399">
        <v>21.66</v>
      </c>
      <c r="L724" s="399">
        <v>3.32</v>
      </c>
    </row>
    <row r="725" spans="3:12" ht="17.5" x14ac:dyDescent="0.3">
      <c r="C725" s="444" t="s">
        <v>345</v>
      </c>
      <c r="D725" s="396">
        <v>88316</v>
      </c>
      <c r="E725" s="444" t="s">
        <v>183</v>
      </c>
      <c r="F725" s="444" t="s">
        <v>188</v>
      </c>
      <c r="G725" s="741" t="s">
        <v>178</v>
      </c>
      <c r="H725" s="741"/>
      <c r="I725" s="397" t="s">
        <v>184</v>
      </c>
      <c r="J725" s="398">
        <v>4.8399999999999999E-2</v>
      </c>
      <c r="K725" s="399">
        <v>17.420000000000002</v>
      </c>
      <c r="L725" s="399">
        <v>0.84</v>
      </c>
    </row>
    <row r="726" spans="3:12" ht="17.5" x14ac:dyDescent="0.3">
      <c r="C726" s="444" t="s">
        <v>179</v>
      </c>
      <c r="D726" s="396">
        <v>377</v>
      </c>
      <c r="E726" s="444" t="s">
        <v>183</v>
      </c>
      <c r="F726" s="444" t="s">
        <v>817</v>
      </c>
      <c r="G726" s="741" t="s">
        <v>236</v>
      </c>
      <c r="H726" s="741"/>
      <c r="I726" s="397" t="s">
        <v>177</v>
      </c>
      <c r="J726" s="398">
        <v>1</v>
      </c>
      <c r="K726" s="399">
        <v>40.08</v>
      </c>
      <c r="L726" s="399">
        <v>40.08</v>
      </c>
    </row>
    <row r="727" spans="3:12" ht="17.5" x14ac:dyDescent="0.3">
      <c r="C727" s="449"/>
      <c r="D727" s="449"/>
      <c r="E727" s="449"/>
      <c r="F727" s="449"/>
      <c r="G727" s="449" t="s">
        <v>172</v>
      </c>
      <c r="H727" s="400">
        <v>1.7386155667994403</v>
      </c>
      <c r="I727" s="449" t="s">
        <v>173</v>
      </c>
      <c r="J727" s="400">
        <v>1.49</v>
      </c>
      <c r="K727" s="449" t="s">
        <v>174</v>
      </c>
      <c r="L727" s="400">
        <v>3.23</v>
      </c>
    </row>
    <row r="728" spans="3:12" ht="18" thickBot="1" x14ac:dyDescent="0.35">
      <c r="C728" s="449"/>
      <c r="D728" s="449"/>
      <c r="E728" s="449"/>
      <c r="F728" s="449"/>
      <c r="G728" s="449" t="s">
        <v>175</v>
      </c>
      <c r="H728" s="400">
        <v>9.94</v>
      </c>
      <c r="I728" s="449"/>
      <c r="J728" s="738" t="s">
        <v>176</v>
      </c>
      <c r="K728" s="738"/>
      <c r="L728" s="400">
        <v>54.18</v>
      </c>
    </row>
    <row r="729" spans="3:12" ht="18.5" thickTop="1" x14ac:dyDescent="0.3">
      <c r="C729" s="196"/>
      <c r="D729" s="196"/>
      <c r="E729" s="196"/>
      <c r="F729" s="196"/>
      <c r="G729" s="196"/>
      <c r="H729" s="196"/>
      <c r="I729" s="196"/>
      <c r="J729" s="196"/>
      <c r="K729" s="196"/>
      <c r="L729" s="196"/>
    </row>
    <row r="730" spans="3:12" ht="18" x14ac:dyDescent="0.3">
      <c r="C730" s="445" t="s">
        <v>617</v>
      </c>
      <c r="D730" s="390" t="s">
        <v>163</v>
      </c>
      <c r="E730" s="445" t="s">
        <v>164</v>
      </c>
      <c r="F730" s="445" t="s">
        <v>165</v>
      </c>
      <c r="G730" s="739" t="s">
        <v>166</v>
      </c>
      <c r="H730" s="739"/>
      <c r="I730" s="391" t="s">
        <v>167</v>
      </c>
      <c r="J730" s="390" t="s">
        <v>162</v>
      </c>
      <c r="K730" s="390" t="s">
        <v>168</v>
      </c>
      <c r="L730" s="390" t="s">
        <v>169</v>
      </c>
    </row>
    <row r="731" spans="3:12" ht="72" x14ac:dyDescent="0.3">
      <c r="C731" s="443" t="s">
        <v>170</v>
      </c>
      <c r="D731" s="392">
        <v>86934</v>
      </c>
      <c r="E731" s="443" t="s">
        <v>183</v>
      </c>
      <c r="F731" s="443" t="s">
        <v>611</v>
      </c>
      <c r="G731" s="740" t="s">
        <v>680</v>
      </c>
      <c r="H731" s="740"/>
      <c r="I731" s="393" t="s">
        <v>177</v>
      </c>
      <c r="J731" s="394">
        <v>1</v>
      </c>
      <c r="K731" s="395">
        <v>442.87</v>
      </c>
      <c r="L731" s="395">
        <v>442.87</v>
      </c>
    </row>
    <row r="732" spans="3:12" ht="35" x14ac:dyDescent="0.3">
      <c r="C732" s="444" t="s">
        <v>345</v>
      </c>
      <c r="D732" s="396">
        <v>86880</v>
      </c>
      <c r="E732" s="444" t="s">
        <v>183</v>
      </c>
      <c r="F732" s="444" t="s">
        <v>818</v>
      </c>
      <c r="G732" s="741" t="s">
        <v>680</v>
      </c>
      <c r="H732" s="741"/>
      <c r="I732" s="397" t="s">
        <v>177</v>
      </c>
      <c r="J732" s="398">
        <v>1</v>
      </c>
      <c r="K732" s="399">
        <v>34.770000000000003</v>
      </c>
      <c r="L732" s="399">
        <v>34.770000000000003</v>
      </c>
    </row>
    <row r="733" spans="3:12" ht="35" x14ac:dyDescent="0.3">
      <c r="C733" s="444" t="s">
        <v>345</v>
      </c>
      <c r="D733" s="396">
        <v>86883</v>
      </c>
      <c r="E733" s="444" t="s">
        <v>183</v>
      </c>
      <c r="F733" s="444" t="s">
        <v>750</v>
      </c>
      <c r="G733" s="741" t="s">
        <v>680</v>
      </c>
      <c r="H733" s="741"/>
      <c r="I733" s="397" t="s">
        <v>177</v>
      </c>
      <c r="J733" s="398">
        <v>1</v>
      </c>
      <c r="K733" s="399">
        <v>15.41</v>
      </c>
      <c r="L733" s="399">
        <v>15.41</v>
      </c>
    </row>
    <row r="734" spans="3:12" ht="35" x14ac:dyDescent="0.3">
      <c r="C734" s="444" t="s">
        <v>345</v>
      </c>
      <c r="D734" s="396">
        <v>86894</v>
      </c>
      <c r="E734" s="444" t="s">
        <v>183</v>
      </c>
      <c r="F734" s="444" t="s">
        <v>819</v>
      </c>
      <c r="G734" s="741" t="s">
        <v>680</v>
      </c>
      <c r="H734" s="741"/>
      <c r="I734" s="397" t="s">
        <v>177</v>
      </c>
      <c r="J734" s="398">
        <v>1</v>
      </c>
      <c r="K734" s="399">
        <v>299.55</v>
      </c>
      <c r="L734" s="399">
        <v>299.55</v>
      </c>
    </row>
    <row r="735" spans="3:12" ht="35" x14ac:dyDescent="0.3">
      <c r="C735" s="444" t="s">
        <v>345</v>
      </c>
      <c r="D735" s="396">
        <v>86911</v>
      </c>
      <c r="E735" s="444" t="s">
        <v>183</v>
      </c>
      <c r="F735" s="444" t="s">
        <v>820</v>
      </c>
      <c r="G735" s="741" t="s">
        <v>680</v>
      </c>
      <c r="H735" s="741"/>
      <c r="I735" s="397" t="s">
        <v>177</v>
      </c>
      <c r="J735" s="398">
        <v>1</v>
      </c>
      <c r="K735" s="399">
        <v>93.14</v>
      </c>
      <c r="L735" s="399">
        <v>93.14</v>
      </c>
    </row>
    <row r="736" spans="3:12" ht="17.5" x14ac:dyDescent="0.3">
      <c r="C736" s="449"/>
      <c r="D736" s="449"/>
      <c r="E736" s="449"/>
      <c r="F736" s="449"/>
      <c r="G736" s="449" t="s">
        <v>172</v>
      </c>
      <c r="H736" s="400">
        <v>15.5345032</v>
      </c>
      <c r="I736" s="449" t="s">
        <v>173</v>
      </c>
      <c r="J736" s="400">
        <v>13.33</v>
      </c>
      <c r="K736" s="449" t="s">
        <v>174</v>
      </c>
      <c r="L736" s="400">
        <v>28.86</v>
      </c>
    </row>
    <row r="737" spans="3:12" ht="18" thickBot="1" x14ac:dyDescent="0.35">
      <c r="C737" s="449"/>
      <c r="D737" s="449"/>
      <c r="E737" s="449"/>
      <c r="F737" s="449"/>
      <c r="G737" s="449" t="s">
        <v>175</v>
      </c>
      <c r="H737" s="400">
        <v>99.51</v>
      </c>
      <c r="I737" s="449"/>
      <c r="J737" s="738" t="s">
        <v>176</v>
      </c>
      <c r="K737" s="738"/>
      <c r="L737" s="400">
        <v>542.38</v>
      </c>
    </row>
    <row r="738" spans="3:12" ht="18.5" thickTop="1" x14ac:dyDescent="0.3">
      <c r="C738" s="196"/>
      <c r="D738" s="196"/>
      <c r="E738" s="196"/>
      <c r="F738" s="196"/>
      <c r="G738" s="196"/>
      <c r="H738" s="196"/>
      <c r="I738" s="196"/>
      <c r="J738" s="196"/>
      <c r="K738" s="196"/>
      <c r="L738" s="196"/>
    </row>
    <row r="739" spans="3:12" ht="18" x14ac:dyDescent="0.3">
      <c r="C739" s="445" t="s">
        <v>618</v>
      </c>
      <c r="D739" s="390" t="s">
        <v>163</v>
      </c>
      <c r="E739" s="445" t="s">
        <v>164</v>
      </c>
      <c r="F739" s="445" t="s">
        <v>165</v>
      </c>
      <c r="G739" s="739" t="s">
        <v>166</v>
      </c>
      <c r="H739" s="739"/>
      <c r="I739" s="391" t="s">
        <v>167</v>
      </c>
      <c r="J739" s="390" t="s">
        <v>162</v>
      </c>
      <c r="K739" s="390" t="s">
        <v>168</v>
      </c>
      <c r="L739" s="390" t="s">
        <v>169</v>
      </c>
    </row>
    <row r="740" spans="3:12" ht="54" x14ac:dyDescent="0.3">
      <c r="C740" s="443" t="s">
        <v>170</v>
      </c>
      <c r="D740" s="392">
        <v>86929</v>
      </c>
      <c r="E740" s="443" t="s">
        <v>183</v>
      </c>
      <c r="F740" s="443" t="s">
        <v>612</v>
      </c>
      <c r="G740" s="740" t="s">
        <v>680</v>
      </c>
      <c r="H740" s="740"/>
      <c r="I740" s="393" t="s">
        <v>177</v>
      </c>
      <c r="J740" s="394">
        <v>1</v>
      </c>
      <c r="K740" s="395">
        <v>389.65</v>
      </c>
      <c r="L740" s="395">
        <v>389.65</v>
      </c>
    </row>
    <row r="741" spans="3:12" ht="35" x14ac:dyDescent="0.3">
      <c r="C741" s="444" t="s">
        <v>345</v>
      </c>
      <c r="D741" s="396">
        <v>86876</v>
      </c>
      <c r="E741" s="444" t="s">
        <v>183</v>
      </c>
      <c r="F741" s="444" t="s">
        <v>821</v>
      </c>
      <c r="G741" s="741" t="s">
        <v>680</v>
      </c>
      <c r="H741" s="741"/>
      <c r="I741" s="397" t="s">
        <v>177</v>
      </c>
      <c r="J741" s="398">
        <v>1</v>
      </c>
      <c r="K741" s="399">
        <v>305.42</v>
      </c>
      <c r="L741" s="399">
        <v>305.42</v>
      </c>
    </row>
    <row r="742" spans="3:12" ht="35" x14ac:dyDescent="0.3">
      <c r="C742" s="444" t="s">
        <v>345</v>
      </c>
      <c r="D742" s="396">
        <v>86879</v>
      </c>
      <c r="E742" s="444" t="s">
        <v>183</v>
      </c>
      <c r="F742" s="444" t="s">
        <v>749</v>
      </c>
      <c r="G742" s="741" t="s">
        <v>680</v>
      </c>
      <c r="H742" s="741"/>
      <c r="I742" s="397" t="s">
        <v>177</v>
      </c>
      <c r="J742" s="398">
        <v>1</v>
      </c>
      <c r="K742" s="399">
        <v>11.1</v>
      </c>
      <c r="L742" s="399">
        <v>11.1</v>
      </c>
    </row>
    <row r="743" spans="3:12" ht="35" x14ac:dyDescent="0.3">
      <c r="C743" s="444" t="s">
        <v>345</v>
      </c>
      <c r="D743" s="396">
        <v>86883</v>
      </c>
      <c r="E743" s="444" t="s">
        <v>183</v>
      </c>
      <c r="F743" s="444" t="s">
        <v>750</v>
      </c>
      <c r="G743" s="741" t="s">
        <v>680</v>
      </c>
      <c r="H743" s="741"/>
      <c r="I743" s="397" t="s">
        <v>177</v>
      </c>
      <c r="J743" s="398">
        <v>1</v>
      </c>
      <c r="K743" s="399">
        <v>15.41</v>
      </c>
      <c r="L743" s="399">
        <v>15.41</v>
      </c>
    </row>
    <row r="744" spans="3:12" ht="35" x14ac:dyDescent="0.3">
      <c r="C744" s="444" t="s">
        <v>345</v>
      </c>
      <c r="D744" s="396">
        <v>86913</v>
      </c>
      <c r="E744" s="444" t="s">
        <v>183</v>
      </c>
      <c r="F744" s="444" t="s">
        <v>822</v>
      </c>
      <c r="G744" s="741" t="s">
        <v>680</v>
      </c>
      <c r="H744" s="741"/>
      <c r="I744" s="397" t="s">
        <v>177</v>
      </c>
      <c r="J744" s="398">
        <v>1</v>
      </c>
      <c r="K744" s="399">
        <v>57.72</v>
      </c>
      <c r="L744" s="399">
        <v>57.72</v>
      </c>
    </row>
    <row r="745" spans="3:12" ht="17.5" x14ac:dyDescent="0.3">
      <c r="C745" s="449"/>
      <c r="D745" s="449"/>
      <c r="E745" s="449"/>
      <c r="F745" s="449"/>
      <c r="G745" s="449" t="s">
        <v>172</v>
      </c>
      <c r="H745" s="400">
        <v>12.746259</v>
      </c>
      <c r="I745" s="449" t="s">
        <v>173</v>
      </c>
      <c r="J745" s="400">
        <v>10.93</v>
      </c>
      <c r="K745" s="449" t="s">
        <v>174</v>
      </c>
      <c r="L745" s="400">
        <v>23.68</v>
      </c>
    </row>
    <row r="746" spans="3:12" ht="18" thickBot="1" x14ac:dyDescent="0.35">
      <c r="C746" s="449"/>
      <c r="D746" s="449"/>
      <c r="E746" s="449"/>
      <c r="F746" s="449"/>
      <c r="G746" s="449" t="s">
        <v>175</v>
      </c>
      <c r="H746" s="400">
        <v>87.55</v>
      </c>
      <c r="I746" s="449"/>
      <c r="J746" s="738" t="s">
        <v>176</v>
      </c>
      <c r="K746" s="738"/>
      <c r="L746" s="400">
        <v>477.2</v>
      </c>
    </row>
    <row r="747" spans="3:12" ht="18.5" thickTop="1" x14ac:dyDescent="0.3">
      <c r="C747" s="196"/>
      <c r="D747" s="196"/>
      <c r="E747" s="196"/>
      <c r="F747" s="196"/>
      <c r="G747" s="196"/>
      <c r="H747" s="196"/>
      <c r="I747" s="196"/>
      <c r="J747" s="196"/>
      <c r="K747" s="196"/>
      <c r="L747" s="196"/>
    </row>
    <row r="748" spans="3:12" ht="18" x14ac:dyDescent="0.3">
      <c r="C748" s="445" t="s">
        <v>619</v>
      </c>
      <c r="D748" s="390" t="s">
        <v>163</v>
      </c>
      <c r="E748" s="445" t="s">
        <v>164</v>
      </c>
      <c r="F748" s="445" t="s">
        <v>165</v>
      </c>
      <c r="G748" s="739" t="s">
        <v>166</v>
      </c>
      <c r="H748" s="739"/>
      <c r="I748" s="391" t="s">
        <v>167</v>
      </c>
      <c r="J748" s="390" t="s">
        <v>162</v>
      </c>
      <c r="K748" s="390" t="s">
        <v>168</v>
      </c>
      <c r="L748" s="390" t="s">
        <v>169</v>
      </c>
    </row>
    <row r="749" spans="3:12" ht="36" x14ac:dyDescent="0.3">
      <c r="C749" s="443" t="s">
        <v>170</v>
      </c>
      <c r="D749" s="392" t="s">
        <v>346</v>
      </c>
      <c r="E749" s="443" t="s">
        <v>171</v>
      </c>
      <c r="F749" s="443" t="s">
        <v>336</v>
      </c>
      <c r="G749" s="740" t="s">
        <v>347</v>
      </c>
      <c r="H749" s="740"/>
      <c r="I749" s="393" t="s">
        <v>182</v>
      </c>
      <c r="J749" s="394">
        <v>1</v>
      </c>
      <c r="K749" s="395">
        <v>36.74</v>
      </c>
      <c r="L749" s="395">
        <v>36.74</v>
      </c>
    </row>
    <row r="750" spans="3:12" ht="17.5" x14ac:dyDescent="0.3">
      <c r="C750" s="444" t="s">
        <v>345</v>
      </c>
      <c r="D750" s="396">
        <v>88316</v>
      </c>
      <c r="E750" s="444" t="s">
        <v>183</v>
      </c>
      <c r="F750" s="444" t="s">
        <v>188</v>
      </c>
      <c r="G750" s="741" t="s">
        <v>178</v>
      </c>
      <c r="H750" s="741"/>
      <c r="I750" s="397" t="s">
        <v>184</v>
      </c>
      <c r="J750" s="398">
        <v>0.5</v>
      </c>
      <c r="K750" s="399">
        <v>17.420000000000002</v>
      </c>
      <c r="L750" s="399">
        <v>8.7100000000000009</v>
      </c>
    </row>
    <row r="751" spans="3:12" ht="17.5" x14ac:dyDescent="0.3">
      <c r="C751" s="444" t="s">
        <v>345</v>
      </c>
      <c r="D751" s="396">
        <v>88323</v>
      </c>
      <c r="E751" s="444" t="s">
        <v>183</v>
      </c>
      <c r="F751" s="444" t="s">
        <v>348</v>
      </c>
      <c r="G751" s="741" t="s">
        <v>178</v>
      </c>
      <c r="H751" s="741"/>
      <c r="I751" s="397" t="s">
        <v>184</v>
      </c>
      <c r="J751" s="398">
        <v>0.6</v>
      </c>
      <c r="K751" s="399">
        <v>21.28</v>
      </c>
      <c r="L751" s="399">
        <v>12.76</v>
      </c>
    </row>
    <row r="752" spans="3:12" ht="35" x14ac:dyDescent="0.3">
      <c r="C752" s="444" t="s">
        <v>345</v>
      </c>
      <c r="D752" s="396">
        <v>93281</v>
      </c>
      <c r="E752" s="444" t="s">
        <v>183</v>
      </c>
      <c r="F752" s="444" t="s">
        <v>349</v>
      </c>
      <c r="G752" s="741" t="s">
        <v>185</v>
      </c>
      <c r="H752" s="741"/>
      <c r="I752" s="397" t="s">
        <v>186</v>
      </c>
      <c r="J752" s="398">
        <v>4.7999999999999996E-3</v>
      </c>
      <c r="K752" s="399">
        <v>19.260000000000002</v>
      </c>
      <c r="L752" s="399">
        <v>0.09</v>
      </c>
    </row>
    <row r="753" spans="3:12" ht="35" x14ac:dyDescent="0.3">
      <c r="C753" s="444" t="s">
        <v>345</v>
      </c>
      <c r="D753" s="396">
        <v>93282</v>
      </c>
      <c r="E753" s="444" t="s">
        <v>183</v>
      </c>
      <c r="F753" s="444" t="s">
        <v>350</v>
      </c>
      <c r="G753" s="741" t="s">
        <v>185</v>
      </c>
      <c r="H753" s="741"/>
      <c r="I753" s="397" t="s">
        <v>237</v>
      </c>
      <c r="J753" s="398">
        <v>6.7000000000000002E-3</v>
      </c>
      <c r="K753" s="399">
        <v>18.170000000000002</v>
      </c>
      <c r="L753" s="399">
        <v>0.12</v>
      </c>
    </row>
    <row r="754" spans="3:12" ht="52.5" x14ac:dyDescent="0.3">
      <c r="C754" s="444" t="s">
        <v>179</v>
      </c>
      <c r="D754" s="396">
        <v>7175</v>
      </c>
      <c r="E754" s="444" t="s">
        <v>183</v>
      </c>
      <c r="F754" s="444" t="s">
        <v>351</v>
      </c>
      <c r="G754" s="741" t="s">
        <v>236</v>
      </c>
      <c r="H754" s="741"/>
      <c r="I754" s="397" t="s">
        <v>177</v>
      </c>
      <c r="J754" s="398">
        <v>3.55</v>
      </c>
      <c r="K754" s="399">
        <v>2.37</v>
      </c>
      <c r="L754" s="399">
        <v>8.41</v>
      </c>
    </row>
    <row r="755" spans="3:12" ht="35" x14ac:dyDescent="0.3">
      <c r="C755" s="444" t="s">
        <v>179</v>
      </c>
      <c r="D755" s="396">
        <v>43130</v>
      </c>
      <c r="E755" s="444" t="s">
        <v>183</v>
      </c>
      <c r="F755" s="444" t="s">
        <v>352</v>
      </c>
      <c r="G755" s="741" t="s">
        <v>236</v>
      </c>
      <c r="H755" s="741"/>
      <c r="I755" s="397" t="s">
        <v>192</v>
      </c>
      <c r="J755" s="398">
        <v>0.192</v>
      </c>
      <c r="K755" s="399">
        <v>24.95</v>
      </c>
      <c r="L755" s="399">
        <v>4.79</v>
      </c>
    </row>
    <row r="756" spans="3:12" ht="17.5" x14ac:dyDescent="0.3">
      <c r="C756" s="444" t="s">
        <v>179</v>
      </c>
      <c r="D756" s="396">
        <v>15513</v>
      </c>
      <c r="E756" s="444" t="s">
        <v>240</v>
      </c>
      <c r="F756" s="444" t="s">
        <v>353</v>
      </c>
      <c r="G756" s="741" t="s">
        <v>236</v>
      </c>
      <c r="H756" s="741"/>
      <c r="I756" s="397" t="s">
        <v>177</v>
      </c>
      <c r="J756" s="398">
        <v>6.7000000000000002E-3</v>
      </c>
      <c r="K756" s="399">
        <v>277.67</v>
      </c>
      <c r="L756" s="399">
        <v>1.86</v>
      </c>
    </row>
    <row r="757" spans="3:12" ht="17.5" x14ac:dyDescent="0.3">
      <c r="C757" s="449"/>
      <c r="D757" s="449"/>
      <c r="E757" s="449"/>
      <c r="F757" s="449"/>
      <c r="G757" s="449" t="s">
        <v>172</v>
      </c>
      <c r="H757" s="400">
        <v>8.6715469910646998</v>
      </c>
      <c r="I757" s="449" t="s">
        <v>173</v>
      </c>
      <c r="J757" s="400">
        <v>7.44</v>
      </c>
      <c r="K757" s="449" t="s">
        <v>174</v>
      </c>
      <c r="L757" s="400">
        <v>16.11</v>
      </c>
    </row>
    <row r="758" spans="3:12" ht="18" thickBot="1" x14ac:dyDescent="0.35">
      <c r="C758" s="449"/>
      <c r="D758" s="449"/>
      <c r="E758" s="449"/>
      <c r="F758" s="449"/>
      <c r="G758" s="449" t="s">
        <v>175</v>
      </c>
      <c r="H758" s="400">
        <v>8.25</v>
      </c>
      <c r="I758" s="449"/>
      <c r="J758" s="738" t="s">
        <v>176</v>
      </c>
      <c r="K758" s="738"/>
      <c r="L758" s="400">
        <v>44.99</v>
      </c>
    </row>
    <row r="759" spans="3:12" ht="18.5" thickTop="1" x14ac:dyDescent="0.3">
      <c r="C759" s="196"/>
      <c r="D759" s="196"/>
      <c r="E759" s="196"/>
      <c r="F759" s="196"/>
      <c r="G759" s="196"/>
      <c r="H759" s="196"/>
      <c r="I759" s="196"/>
      <c r="J759" s="196"/>
      <c r="K759" s="196"/>
      <c r="L759" s="196"/>
    </row>
    <row r="760" spans="3:12" ht="18" x14ac:dyDescent="0.3">
      <c r="C760" s="445" t="s">
        <v>620</v>
      </c>
      <c r="D760" s="390" t="s">
        <v>163</v>
      </c>
      <c r="E760" s="445" t="s">
        <v>164</v>
      </c>
      <c r="F760" s="445" t="s">
        <v>165</v>
      </c>
      <c r="G760" s="739" t="s">
        <v>166</v>
      </c>
      <c r="H760" s="739"/>
      <c r="I760" s="391" t="s">
        <v>167</v>
      </c>
      <c r="J760" s="390" t="s">
        <v>162</v>
      </c>
      <c r="K760" s="390" t="s">
        <v>168</v>
      </c>
      <c r="L760" s="390" t="s">
        <v>169</v>
      </c>
    </row>
    <row r="761" spans="3:12" ht="36" x14ac:dyDescent="0.3">
      <c r="C761" s="443" t="s">
        <v>170</v>
      </c>
      <c r="D761" s="392">
        <v>88485</v>
      </c>
      <c r="E761" s="443" t="s">
        <v>183</v>
      </c>
      <c r="F761" s="443" t="s">
        <v>232</v>
      </c>
      <c r="G761" s="740" t="s">
        <v>241</v>
      </c>
      <c r="H761" s="740"/>
      <c r="I761" s="393" t="s">
        <v>182</v>
      </c>
      <c r="J761" s="394">
        <v>1</v>
      </c>
      <c r="K761" s="395">
        <v>2.96</v>
      </c>
      <c r="L761" s="395">
        <v>2.96</v>
      </c>
    </row>
    <row r="762" spans="3:12" ht="17.5" x14ac:dyDescent="0.3">
      <c r="C762" s="444" t="s">
        <v>345</v>
      </c>
      <c r="D762" s="396">
        <v>88310</v>
      </c>
      <c r="E762" s="444" t="s">
        <v>183</v>
      </c>
      <c r="F762" s="444" t="s">
        <v>261</v>
      </c>
      <c r="G762" s="741" t="s">
        <v>178</v>
      </c>
      <c r="H762" s="741"/>
      <c r="I762" s="397" t="s">
        <v>184</v>
      </c>
      <c r="J762" s="398">
        <v>6.6600000000000006E-2</v>
      </c>
      <c r="K762" s="399">
        <v>23.07</v>
      </c>
      <c r="L762" s="399">
        <v>1.53</v>
      </c>
    </row>
    <row r="763" spans="3:12" ht="17.5" x14ac:dyDescent="0.3">
      <c r="C763" s="444" t="s">
        <v>345</v>
      </c>
      <c r="D763" s="396">
        <v>88316</v>
      </c>
      <c r="E763" s="444" t="s">
        <v>183</v>
      </c>
      <c r="F763" s="444" t="s">
        <v>188</v>
      </c>
      <c r="G763" s="741" t="s">
        <v>178</v>
      </c>
      <c r="H763" s="741"/>
      <c r="I763" s="397" t="s">
        <v>184</v>
      </c>
      <c r="J763" s="398">
        <v>2.2200000000000001E-2</v>
      </c>
      <c r="K763" s="399">
        <v>17.420000000000002</v>
      </c>
      <c r="L763" s="399">
        <v>0.38</v>
      </c>
    </row>
    <row r="764" spans="3:12" ht="17.5" x14ac:dyDescent="0.3">
      <c r="C764" s="444" t="s">
        <v>179</v>
      </c>
      <c r="D764" s="396">
        <v>6085</v>
      </c>
      <c r="E764" s="444" t="s">
        <v>183</v>
      </c>
      <c r="F764" s="444" t="s">
        <v>262</v>
      </c>
      <c r="G764" s="741" t="s">
        <v>236</v>
      </c>
      <c r="H764" s="741"/>
      <c r="I764" s="397" t="s">
        <v>239</v>
      </c>
      <c r="J764" s="398">
        <v>0.1666</v>
      </c>
      <c r="K764" s="399">
        <v>6.32</v>
      </c>
      <c r="L764" s="399">
        <v>1.05</v>
      </c>
    </row>
    <row r="765" spans="3:12" ht="17.5" x14ac:dyDescent="0.3">
      <c r="C765" s="449"/>
      <c r="D765" s="449"/>
      <c r="E765" s="449"/>
      <c r="F765" s="449"/>
      <c r="G765" s="449" t="s">
        <v>172</v>
      </c>
      <c r="H765" s="400">
        <v>0.73743137043815266</v>
      </c>
      <c r="I765" s="449" t="s">
        <v>173</v>
      </c>
      <c r="J765" s="400">
        <v>0.63</v>
      </c>
      <c r="K765" s="449" t="s">
        <v>174</v>
      </c>
      <c r="L765" s="400">
        <v>1.37</v>
      </c>
    </row>
    <row r="766" spans="3:12" ht="18" thickBot="1" x14ac:dyDescent="0.35">
      <c r="C766" s="449"/>
      <c r="D766" s="449"/>
      <c r="E766" s="449"/>
      <c r="F766" s="449"/>
      <c r="G766" s="449" t="s">
        <v>175</v>
      </c>
      <c r="H766" s="400">
        <v>0.66</v>
      </c>
      <c r="I766" s="449"/>
      <c r="J766" s="738" t="s">
        <v>176</v>
      </c>
      <c r="K766" s="738"/>
      <c r="L766" s="400">
        <v>3.62</v>
      </c>
    </row>
    <row r="767" spans="3:12" ht="18.5" thickTop="1" x14ac:dyDescent="0.3">
      <c r="C767" s="196"/>
      <c r="D767" s="196"/>
      <c r="E767" s="196"/>
      <c r="F767" s="196"/>
      <c r="G767" s="196"/>
      <c r="H767" s="196"/>
      <c r="I767" s="196"/>
      <c r="J767" s="196"/>
      <c r="K767" s="196"/>
      <c r="L767" s="196"/>
    </row>
    <row r="768" spans="3:12" ht="18" x14ac:dyDescent="0.3">
      <c r="C768" s="445" t="s">
        <v>621</v>
      </c>
      <c r="D768" s="390" t="s">
        <v>163</v>
      </c>
      <c r="E768" s="445" t="s">
        <v>164</v>
      </c>
      <c r="F768" s="445" t="s">
        <v>165</v>
      </c>
      <c r="G768" s="739" t="s">
        <v>166</v>
      </c>
      <c r="H768" s="739"/>
      <c r="I768" s="391" t="s">
        <v>167</v>
      </c>
      <c r="J768" s="390" t="s">
        <v>162</v>
      </c>
      <c r="K768" s="390" t="s">
        <v>168</v>
      </c>
      <c r="L768" s="390" t="s">
        <v>169</v>
      </c>
    </row>
    <row r="769" spans="3:12" ht="36" x14ac:dyDescent="0.3">
      <c r="C769" s="443" t="s">
        <v>170</v>
      </c>
      <c r="D769" s="392">
        <v>88497</v>
      </c>
      <c r="E769" s="443" t="s">
        <v>183</v>
      </c>
      <c r="F769" s="443" t="s">
        <v>263</v>
      </c>
      <c r="G769" s="740" t="s">
        <v>241</v>
      </c>
      <c r="H769" s="740"/>
      <c r="I769" s="393" t="s">
        <v>182</v>
      </c>
      <c r="J769" s="394">
        <v>1</v>
      </c>
      <c r="K769" s="395">
        <v>14.93</v>
      </c>
      <c r="L769" s="395">
        <v>14.93</v>
      </c>
    </row>
    <row r="770" spans="3:12" ht="17.5" x14ac:dyDescent="0.3">
      <c r="C770" s="444" t="s">
        <v>345</v>
      </c>
      <c r="D770" s="396">
        <v>88310</v>
      </c>
      <c r="E770" s="444" t="s">
        <v>183</v>
      </c>
      <c r="F770" s="444" t="s">
        <v>261</v>
      </c>
      <c r="G770" s="741" t="s">
        <v>178</v>
      </c>
      <c r="H770" s="741"/>
      <c r="I770" s="397" t="s">
        <v>184</v>
      </c>
      <c r="J770" s="398">
        <v>0.36099999999999999</v>
      </c>
      <c r="K770" s="399">
        <v>23.07</v>
      </c>
      <c r="L770" s="399">
        <v>8.32</v>
      </c>
    </row>
    <row r="771" spans="3:12" ht="17.5" x14ac:dyDescent="0.3">
      <c r="C771" s="444" t="s">
        <v>345</v>
      </c>
      <c r="D771" s="396">
        <v>88316</v>
      </c>
      <c r="E771" s="444" t="s">
        <v>183</v>
      </c>
      <c r="F771" s="444" t="s">
        <v>188</v>
      </c>
      <c r="G771" s="741" t="s">
        <v>178</v>
      </c>
      <c r="H771" s="741"/>
      <c r="I771" s="397" t="s">
        <v>184</v>
      </c>
      <c r="J771" s="398">
        <v>0.1203</v>
      </c>
      <c r="K771" s="399">
        <v>17.420000000000002</v>
      </c>
      <c r="L771" s="399">
        <v>2.09</v>
      </c>
    </row>
    <row r="772" spans="3:12" ht="17.5" x14ac:dyDescent="0.3">
      <c r="C772" s="444" t="s">
        <v>179</v>
      </c>
      <c r="D772" s="396">
        <v>3767</v>
      </c>
      <c r="E772" s="444" t="s">
        <v>183</v>
      </c>
      <c r="F772" s="444" t="s">
        <v>264</v>
      </c>
      <c r="G772" s="741" t="s">
        <v>236</v>
      </c>
      <c r="H772" s="741"/>
      <c r="I772" s="397" t="s">
        <v>177</v>
      </c>
      <c r="J772" s="398">
        <v>8.0199999999999994E-2</v>
      </c>
      <c r="K772" s="399">
        <v>1.1200000000000001</v>
      </c>
      <c r="L772" s="399">
        <v>0.08</v>
      </c>
    </row>
    <row r="773" spans="3:12" ht="17.5" x14ac:dyDescent="0.3">
      <c r="C773" s="444" t="s">
        <v>179</v>
      </c>
      <c r="D773" s="396">
        <v>43626</v>
      </c>
      <c r="E773" s="444" t="s">
        <v>183</v>
      </c>
      <c r="F773" s="444" t="s">
        <v>265</v>
      </c>
      <c r="G773" s="741" t="s">
        <v>236</v>
      </c>
      <c r="H773" s="741"/>
      <c r="I773" s="397" t="s">
        <v>192</v>
      </c>
      <c r="J773" s="398">
        <v>1.3389</v>
      </c>
      <c r="K773" s="399">
        <v>3.32</v>
      </c>
      <c r="L773" s="399">
        <v>4.4400000000000004</v>
      </c>
    </row>
    <row r="774" spans="3:12" ht="17.5" x14ac:dyDescent="0.3">
      <c r="C774" s="449"/>
      <c r="D774" s="449"/>
      <c r="E774" s="449"/>
      <c r="F774" s="449"/>
      <c r="G774" s="449" t="s">
        <v>172</v>
      </c>
      <c r="H774" s="400">
        <v>4.0155022069114006</v>
      </c>
      <c r="I774" s="449" t="s">
        <v>173</v>
      </c>
      <c r="J774" s="400">
        <v>3.44</v>
      </c>
      <c r="K774" s="449" t="s">
        <v>174</v>
      </c>
      <c r="L774" s="400">
        <v>7.46</v>
      </c>
    </row>
    <row r="775" spans="3:12" ht="18" thickBot="1" x14ac:dyDescent="0.35">
      <c r="C775" s="449"/>
      <c r="D775" s="449"/>
      <c r="E775" s="449"/>
      <c r="F775" s="449"/>
      <c r="G775" s="449" t="s">
        <v>175</v>
      </c>
      <c r="H775" s="400">
        <v>3.35</v>
      </c>
      <c r="I775" s="449"/>
      <c r="J775" s="738" t="s">
        <v>176</v>
      </c>
      <c r="K775" s="738"/>
      <c r="L775" s="400">
        <v>18.28</v>
      </c>
    </row>
    <row r="776" spans="3:12" ht="18.5" thickTop="1" x14ac:dyDescent="0.3">
      <c r="C776" s="196"/>
      <c r="D776" s="196"/>
      <c r="E776" s="196"/>
      <c r="F776" s="196"/>
      <c r="G776" s="196"/>
      <c r="H776" s="196"/>
      <c r="I776" s="196"/>
      <c r="J776" s="196"/>
      <c r="K776" s="196"/>
      <c r="L776" s="196"/>
    </row>
    <row r="777" spans="3:12" ht="18" x14ac:dyDescent="0.3">
      <c r="C777" s="445" t="s">
        <v>622</v>
      </c>
      <c r="D777" s="390" t="s">
        <v>163</v>
      </c>
      <c r="E777" s="445" t="s">
        <v>164</v>
      </c>
      <c r="F777" s="445" t="s">
        <v>165</v>
      </c>
      <c r="G777" s="739" t="s">
        <v>166</v>
      </c>
      <c r="H777" s="739"/>
      <c r="I777" s="391" t="s">
        <v>167</v>
      </c>
      <c r="J777" s="390" t="s">
        <v>162</v>
      </c>
      <c r="K777" s="390" t="s">
        <v>168</v>
      </c>
      <c r="L777" s="390" t="s">
        <v>169</v>
      </c>
    </row>
    <row r="778" spans="3:12" ht="36" x14ac:dyDescent="0.3">
      <c r="C778" s="443" t="s">
        <v>170</v>
      </c>
      <c r="D778" s="392">
        <v>88489</v>
      </c>
      <c r="E778" s="443" t="s">
        <v>183</v>
      </c>
      <c r="F778" s="443" t="s">
        <v>233</v>
      </c>
      <c r="G778" s="740" t="s">
        <v>241</v>
      </c>
      <c r="H778" s="740"/>
      <c r="I778" s="393" t="s">
        <v>182</v>
      </c>
      <c r="J778" s="394">
        <v>1</v>
      </c>
      <c r="K778" s="395">
        <v>10.96</v>
      </c>
      <c r="L778" s="395">
        <v>10.96</v>
      </c>
    </row>
    <row r="779" spans="3:12" ht="17.5" x14ac:dyDescent="0.3">
      <c r="C779" s="444" t="s">
        <v>345</v>
      </c>
      <c r="D779" s="396">
        <v>88310</v>
      </c>
      <c r="E779" s="444" t="s">
        <v>183</v>
      </c>
      <c r="F779" s="444" t="s">
        <v>261</v>
      </c>
      <c r="G779" s="741" t="s">
        <v>178</v>
      </c>
      <c r="H779" s="741"/>
      <c r="I779" s="397" t="s">
        <v>184</v>
      </c>
      <c r="J779" s="398">
        <v>0.16309999999999999</v>
      </c>
      <c r="K779" s="399">
        <v>23.07</v>
      </c>
      <c r="L779" s="399">
        <v>3.76</v>
      </c>
    </row>
    <row r="780" spans="3:12" ht="17.5" x14ac:dyDescent="0.3">
      <c r="C780" s="444" t="s">
        <v>345</v>
      </c>
      <c r="D780" s="396">
        <v>88316</v>
      </c>
      <c r="E780" s="444" t="s">
        <v>183</v>
      </c>
      <c r="F780" s="444" t="s">
        <v>188</v>
      </c>
      <c r="G780" s="741" t="s">
        <v>178</v>
      </c>
      <c r="H780" s="741"/>
      <c r="I780" s="397" t="s">
        <v>184</v>
      </c>
      <c r="J780" s="398">
        <v>5.4399999999999997E-2</v>
      </c>
      <c r="K780" s="399">
        <v>17.420000000000002</v>
      </c>
      <c r="L780" s="399">
        <v>0.94</v>
      </c>
    </row>
    <row r="781" spans="3:12" ht="17.5" x14ac:dyDescent="0.3">
      <c r="C781" s="444" t="s">
        <v>179</v>
      </c>
      <c r="D781" s="396">
        <v>7356</v>
      </c>
      <c r="E781" s="444" t="s">
        <v>183</v>
      </c>
      <c r="F781" s="444" t="s">
        <v>238</v>
      </c>
      <c r="G781" s="741" t="s">
        <v>236</v>
      </c>
      <c r="H781" s="741"/>
      <c r="I781" s="397" t="s">
        <v>239</v>
      </c>
      <c r="J781" s="398">
        <v>0.22850000000000001</v>
      </c>
      <c r="K781" s="399">
        <v>27.41</v>
      </c>
      <c r="L781" s="399">
        <v>6.26</v>
      </c>
    </row>
    <row r="782" spans="3:12" ht="17.5" x14ac:dyDescent="0.3">
      <c r="C782" s="449"/>
      <c r="D782" s="449"/>
      <c r="E782" s="449"/>
      <c r="F782" s="449"/>
      <c r="G782" s="449" t="s">
        <v>172</v>
      </c>
      <c r="H782" s="400">
        <v>1.8085908063300677</v>
      </c>
      <c r="I782" s="449" t="s">
        <v>173</v>
      </c>
      <c r="J782" s="400">
        <v>1.55</v>
      </c>
      <c r="K782" s="449" t="s">
        <v>174</v>
      </c>
      <c r="L782" s="400">
        <v>3.36</v>
      </c>
    </row>
    <row r="783" spans="3:12" ht="18" thickBot="1" x14ac:dyDescent="0.35">
      <c r="C783" s="449"/>
      <c r="D783" s="449"/>
      <c r="E783" s="449"/>
      <c r="F783" s="449"/>
      <c r="G783" s="449" t="s">
        <v>175</v>
      </c>
      <c r="H783" s="400">
        <v>2.46</v>
      </c>
      <c r="I783" s="449"/>
      <c r="J783" s="738" t="s">
        <v>176</v>
      </c>
      <c r="K783" s="738"/>
      <c r="L783" s="400">
        <v>13.42</v>
      </c>
    </row>
    <row r="784" spans="3:12" ht="18.5" thickTop="1" x14ac:dyDescent="0.3">
      <c r="C784" s="196"/>
      <c r="D784" s="196"/>
      <c r="E784" s="196"/>
      <c r="F784" s="196"/>
      <c r="G784" s="196"/>
      <c r="H784" s="196"/>
      <c r="I784" s="196"/>
      <c r="J784" s="196"/>
      <c r="K784" s="196"/>
      <c r="L784" s="196"/>
    </row>
    <row r="785" spans="3:12" ht="18" x14ac:dyDescent="0.3">
      <c r="C785" s="445" t="s">
        <v>623</v>
      </c>
      <c r="D785" s="390" t="s">
        <v>163</v>
      </c>
      <c r="E785" s="445" t="s">
        <v>164</v>
      </c>
      <c r="F785" s="445" t="s">
        <v>165</v>
      </c>
      <c r="G785" s="739" t="s">
        <v>166</v>
      </c>
      <c r="H785" s="739"/>
      <c r="I785" s="391" t="s">
        <v>167</v>
      </c>
      <c r="J785" s="390" t="s">
        <v>162</v>
      </c>
      <c r="K785" s="390" t="s">
        <v>168</v>
      </c>
      <c r="L785" s="390" t="s">
        <v>169</v>
      </c>
    </row>
    <row r="786" spans="3:12" ht="36" x14ac:dyDescent="0.3">
      <c r="C786" s="443" t="s">
        <v>170</v>
      </c>
      <c r="D786" s="392">
        <v>88485</v>
      </c>
      <c r="E786" s="443" t="s">
        <v>183</v>
      </c>
      <c r="F786" s="443" t="s">
        <v>234</v>
      </c>
      <c r="G786" s="740" t="s">
        <v>241</v>
      </c>
      <c r="H786" s="740"/>
      <c r="I786" s="393" t="s">
        <v>182</v>
      </c>
      <c r="J786" s="394">
        <v>1</v>
      </c>
      <c r="K786" s="395">
        <v>2.96</v>
      </c>
      <c r="L786" s="395">
        <v>2.96</v>
      </c>
    </row>
    <row r="787" spans="3:12" ht="17.5" x14ac:dyDescent="0.3">
      <c r="C787" s="444" t="s">
        <v>345</v>
      </c>
      <c r="D787" s="396">
        <v>88310</v>
      </c>
      <c r="E787" s="444" t="s">
        <v>183</v>
      </c>
      <c r="F787" s="444" t="s">
        <v>261</v>
      </c>
      <c r="G787" s="741" t="s">
        <v>178</v>
      </c>
      <c r="H787" s="741"/>
      <c r="I787" s="397" t="s">
        <v>184</v>
      </c>
      <c r="J787" s="398">
        <v>6.6600000000000006E-2</v>
      </c>
      <c r="K787" s="399">
        <v>23.07</v>
      </c>
      <c r="L787" s="399">
        <v>1.53</v>
      </c>
    </row>
    <row r="788" spans="3:12" ht="17.5" x14ac:dyDescent="0.3">
      <c r="C788" s="444" t="s">
        <v>345</v>
      </c>
      <c r="D788" s="396">
        <v>88316</v>
      </c>
      <c r="E788" s="444" t="s">
        <v>183</v>
      </c>
      <c r="F788" s="444" t="s">
        <v>188</v>
      </c>
      <c r="G788" s="741" t="s">
        <v>178</v>
      </c>
      <c r="H788" s="741"/>
      <c r="I788" s="397" t="s">
        <v>184</v>
      </c>
      <c r="J788" s="398">
        <v>2.2200000000000001E-2</v>
      </c>
      <c r="K788" s="399">
        <v>17.420000000000002</v>
      </c>
      <c r="L788" s="399">
        <v>0.38</v>
      </c>
    </row>
    <row r="789" spans="3:12" ht="17.5" x14ac:dyDescent="0.3">
      <c r="C789" s="444" t="s">
        <v>179</v>
      </c>
      <c r="D789" s="396">
        <v>6085</v>
      </c>
      <c r="E789" s="444" t="s">
        <v>183</v>
      </c>
      <c r="F789" s="444" t="s">
        <v>262</v>
      </c>
      <c r="G789" s="741" t="s">
        <v>236</v>
      </c>
      <c r="H789" s="741"/>
      <c r="I789" s="397" t="s">
        <v>239</v>
      </c>
      <c r="J789" s="398">
        <v>0.1666</v>
      </c>
      <c r="K789" s="399">
        <v>6.32</v>
      </c>
      <c r="L789" s="399">
        <v>1.05</v>
      </c>
    </row>
    <row r="790" spans="3:12" ht="17.5" x14ac:dyDescent="0.3">
      <c r="C790" s="449"/>
      <c r="D790" s="449"/>
      <c r="E790" s="449"/>
      <c r="F790" s="449"/>
      <c r="G790" s="449" t="s">
        <v>172</v>
      </c>
      <c r="H790" s="400">
        <v>0.73743137043815266</v>
      </c>
      <c r="I790" s="449" t="s">
        <v>173</v>
      </c>
      <c r="J790" s="400">
        <v>0.63</v>
      </c>
      <c r="K790" s="449" t="s">
        <v>174</v>
      </c>
      <c r="L790" s="400">
        <v>1.37</v>
      </c>
    </row>
    <row r="791" spans="3:12" ht="18" thickBot="1" x14ac:dyDescent="0.35">
      <c r="C791" s="449"/>
      <c r="D791" s="449"/>
      <c r="E791" s="449"/>
      <c r="F791" s="449"/>
      <c r="G791" s="449" t="s">
        <v>175</v>
      </c>
      <c r="H791" s="400">
        <v>0.66</v>
      </c>
      <c r="I791" s="449"/>
      <c r="J791" s="738" t="s">
        <v>176</v>
      </c>
      <c r="K791" s="738"/>
      <c r="L791" s="400">
        <v>3.62</v>
      </c>
    </row>
    <row r="792" spans="3:12" ht="18.5" thickTop="1" x14ac:dyDescent="0.3">
      <c r="C792" s="196"/>
      <c r="D792" s="196"/>
      <c r="E792" s="196"/>
      <c r="F792" s="196"/>
      <c r="G792" s="196"/>
      <c r="H792" s="196"/>
      <c r="I792" s="196"/>
      <c r="J792" s="196"/>
      <c r="K792" s="196"/>
      <c r="L792" s="196"/>
    </row>
    <row r="793" spans="3:12" ht="18" x14ac:dyDescent="0.3">
      <c r="C793" s="445" t="s">
        <v>624</v>
      </c>
      <c r="D793" s="390" t="s">
        <v>163</v>
      </c>
      <c r="E793" s="445" t="s">
        <v>164</v>
      </c>
      <c r="F793" s="445" t="s">
        <v>165</v>
      </c>
      <c r="G793" s="739" t="s">
        <v>166</v>
      </c>
      <c r="H793" s="739"/>
      <c r="I793" s="391" t="s">
        <v>167</v>
      </c>
      <c r="J793" s="390" t="s">
        <v>162</v>
      </c>
      <c r="K793" s="390" t="s">
        <v>168</v>
      </c>
      <c r="L793" s="390" t="s">
        <v>169</v>
      </c>
    </row>
    <row r="794" spans="3:12" ht="36" x14ac:dyDescent="0.3">
      <c r="C794" s="443" t="s">
        <v>170</v>
      </c>
      <c r="D794" s="392">
        <v>95305</v>
      </c>
      <c r="E794" s="443" t="s">
        <v>183</v>
      </c>
      <c r="F794" s="443" t="s">
        <v>297</v>
      </c>
      <c r="G794" s="740" t="s">
        <v>241</v>
      </c>
      <c r="H794" s="740"/>
      <c r="I794" s="393" t="s">
        <v>182</v>
      </c>
      <c r="J794" s="394">
        <v>1</v>
      </c>
      <c r="K794" s="395">
        <v>11.68</v>
      </c>
      <c r="L794" s="395">
        <v>11.68</v>
      </c>
    </row>
    <row r="795" spans="3:12" ht="17.5" x14ac:dyDescent="0.3">
      <c r="C795" s="444" t="s">
        <v>345</v>
      </c>
      <c r="D795" s="396">
        <v>88310</v>
      </c>
      <c r="E795" s="444" t="s">
        <v>183</v>
      </c>
      <c r="F795" s="444" t="s">
        <v>261</v>
      </c>
      <c r="G795" s="741" t="s">
        <v>178</v>
      </c>
      <c r="H795" s="741"/>
      <c r="I795" s="397" t="s">
        <v>184</v>
      </c>
      <c r="J795" s="398">
        <v>0.15409999999999999</v>
      </c>
      <c r="K795" s="399">
        <v>23.07</v>
      </c>
      <c r="L795" s="399">
        <v>3.55</v>
      </c>
    </row>
    <row r="796" spans="3:12" ht="17.5" x14ac:dyDescent="0.3">
      <c r="C796" s="444" t="s">
        <v>345</v>
      </c>
      <c r="D796" s="396">
        <v>88316</v>
      </c>
      <c r="E796" s="444" t="s">
        <v>183</v>
      </c>
      <c r="F796" s="444" t="s">
        <v>188</v>
      </c>
      <c r="G796" s="741" t="s">
        <v>178</v>
      </c>
      <c r="H796" s="741"/>
      <c r="I796" s="397" t="s">
        <v>184</v>
      </c>
      <c r="J796" s="398">
        <v>5.1400000000000001E-2</v>
      </c>
      <c r="K796" s="399">
        <v>17.420000000000002</v>
      </c>
      <c r="L796" s="399">
        <v>0.89</v>
      </c>
    </row>
    <row r="797" spans="3:12" ht="35" x14ac:dyDescent="0.3">
      <c r="C797" s="444" t="s">
        <v>179</v>
      </c>
      <c r="D797" s="396">
        <v>38877</v>
      </c>
      <c r="E797" s="444" t="s">
        <v>183</v>
      </c>
      <c r="F797" s="444" t="s">
        <v>329</v>
      </c>
      <c r="G797" s="741" t="s">
        <v>236</v>
      </c>
      <c r="H797" s="741"/>
      <c r="I797" s="397" t="s">
        <v>192</v>
      </c>
      <c r="J797" s="398">
        <v>1.1073999999999999</v>
      </c>
      <c r="K797" s="399">
        <v>6.54</v>
      </c>
      <c r="L797" s="399">
        <v>7.24</v>
      </c>
    </row>
    <row r="798" spans="3:12" ht="17.5" x14ac:dyDescent="0.3">
      <c r="C798" s="449"/>
      <c r="D798" s="449"/>
      <c r="E798" s="449"/>
      <c r="F798" s="449"/>
      <c r="G798" s="449" t="s">
        <v>172</v>
      </c>
      <c r="H798" s="400">
        <v>1.7063193024006891</v>
      </c>
      <c r="I798" s="449" t="s">
        <v>173</v>
      </c>
      <c r="J798" s="400">
        <v>1.46</v>
      </c>
      <c r="K798" s="449" t="s">
        <v>174</v>
      </c>
      <c r="L798" s="400">
        <v>3.17</v>
      </c>
    </row>
    <row r="799" spans="3:12" ht="18" thickBot="1" x14ac:dyDescent="0.35">
      <c r="C799" s="449"/>
      <c r="D799" s="449"/>
      <c r="E799" s="449"/>
      <c r="F799" s="449"/>
      <c r="G799" s="449" t="s">
        <v>175</v>
      </c>
      <c r="H799" s="400">
        <v>2.62</v>
      </c>
      <c r="I799" s="449"/>
      <c r="J799" s="738" t="s">
        <v>176</v>
      </c>
      <c r="K799" s="738"/>
      <c r="L799" s="400">
        <v>14.3</v>
      </c>
    </row>
    <row r="800" spans="3:12" ht="18.5" thickTop="1" x14ac:dyDescent="0.3">
      <c r="C800" s="196"/>
      <c r="D800" s="196"/>
      <c r="E800" s="196"/>
      <c r="F800" s="196"/>
      <c r="G800" s="196"/>
      <c r="H800" s="196"/>
      <c r="I800" s="196"/>
      <c r="J800" s="196"/>
      <c r="K800" s="196"/>
      <c r="L800" s="196"/>
    </row>
    <row r="801" spans="3:12" ht="18" x14ac:dyDescent="0.3">
      <c r="C801" s="445" t="s">
        <v>625</v>
      </c>
      <c r="D801" s="390" t="s">
        <v>163</v>
      </c>
      <c r="E801" s="445" t="s">
        <v>164</v>
      </c>
      <c r="F801" s="445" t="s">
        <v>165</v>
      </c>
      <c r="G801" s="739" t="s">
        <v>166</v>
      </c>
      <c r="H801" s="739"/>
      <c r="I801" s="391" t="s">
        <v>167</v>
      </c>
      <c r="J801" s="390" t="s">
        <v>162</v>
      </c>
      <c r="K801" s="390" t="s">
        <v>168</v>
      </c>
      <c r="L801" s="390" t="s">
        <v>169</v>
      </c>
    </row>
    <row r="802" spans="3:12" ht="18" x14ac:dyDescent="0.3">
      <c r="C802" s="443" t="s">
        <v>170</v>
      </c>
      <c r="D802" s="392">
        <v>88484</v>
      </c>
      <c r="E802" s="443" t="s">
        <v>183</v>
      </c>
      <c r="F802" s="443" t="s">
        <v>203</v>
      </c>
      <c r="G802" s="740" t="s">
        <v>241</v>
      </c>
      <c r="H802" s="740"/>
      <c r="I802" s="393" t="s">
        <v>182</v>
      </c>
      <c r="J802" s="394">
        <v>1</v>
      </c>
      <c r="K802" s="395">
        <v>3.71</v>
      </c>
      <c r="L802" s="395">
        <v>3.71</v>
      </c>
    </row>
    <row r="803" spans="3:12" ht="17.5" x14ac:dyDescent="0.3">
      <c r="C803" s="444" t="s">
        <v>345</v>
      </c>
      <c r="D803" s="396">
        <v>88310</v>
      </c>
      <c r="E803" s="444" t="s">
        <v>183</v>
      </c>
      <c r="F803" s="444" t="s">
        <v>261</v>
      </c>
      <c r="G803" s="741" t="s">
        <v>178</v>
      </c>
      <c r="H803" s="741"/>
      <c r="I803" s="397" t="s">
        <v>184</v>
      </c>
      <c r="J803" s="398">
        <v>9.2700000000000005E-2</v>
      </c>
      <c r="K803" s="399">
        <v>23.07</v>
      </c>
      <c r="L803" s="399">
        <v>2.13</v>
      </c>
    </row>
    <row r="804" spans="3:12" ht="17.5" x14ac:dyDescent="0.3">
      <c r="C804" s="444" t="s">
        <v>345</v>
      </c>
      <c r="D804" s="396">
        <v>88316</v>
      </c>
      <c r="E804" s="444" t="s">
        <v>183</v>
      </c>
      <c r="F804" s="444" t="s">
        <v>188</v>
      </c>
      <c r="G804" s="741" t="s">
        <v>178</v>
      </c>
      <c r="H804" s="741"/>
      <c r="I804" s="397" t="s">
        <v>184</v>
      </c>
      <c r="J804" s="398">
        <v>3.09E-2</v>
      </c>
      <c r="K804" s="399">
        <v>17.420000000000002</v>
      </c>
      <c r="L804" s="399">
        <v>0.53</v>
      </c>
    </row>
    <row r="805" spans="3:12" ht="17.5" x14ac:dyDescent="0.3">
      <c r="C805" s="444" t="s">
        <v>179</v>
      </c>
      <c r="D805" s="396">
        <v>6085</v>
      </c>
      <c r="E805" s="444" t="s">
        <v>183</v>
      </c>
      <c r="F805" s="444" t="s">
        <v>262</v>
      </c>
      <c r="G805" s="741" t="s">
        <v>236</v>
      </c>
      <c r="H805" s="741"/>
      <c r="I805" s="397" t="s">
        <v>239</v>
      </c>
      <c r="J805" s="398">
        <v>0.1666</v>
      </c>
      <c r="K805" s="399">
        <v>6.32</v>
      </c>
      <c r="L805" s="399">
        <v>1.05</v>
      </c>
    </row>
    <row r="806" spans="3:12" ht="17.5" x14ac:dyDescent="0.3">
      <c r="C806" s="449"/>
      <c r="D806" s="449"/>
      <c r="E806" s="449"/>
      <c r="F806" s="449"/>
      <c r="G806" s="449" t="s">
        <v>172</v>
      </c>
      <c r="H806" s="400">
        <v>1.0280977500269135</v>
      </c>
      <c r="I806" s="449" t="s">
        <v>173</v>
      </c>
      <c r="J806" s="400">
        <v>0.88</v>
      </c>
      <c r="K806" s="449" t="s">
        <v>174</v>
      </c>
      <c r="L806" s="400">
        <v>1.91</v>
      </c>
    </row>
    <row r="807" spans="3:12" ht="18" thickBot="1" x14ac:dyDescent="0.35">
      <c r="C807" s="449"/>
      <c r="D807" s="449"/>
      <c r="E807" s="449"/>
      <c r="F807" s="449"/>
      <c r="G807" s="449" t="s">
        <v>175</v>
      </c>
      <c r="H807" s="400">
        <v>0.83</v>
      </c>
      <c r="I807" s="449"/>
      <c r="J807" s="738" t="s">
        <v>176</v>
      </c>
      <c r="K807" s="738"/>
      <c r="L807" s="400">
        <v>4.54</v>
      </c>
    </row>
    <row r="808" spans="3:12" ht="18.5" thickTop="1" x14ac:dyDescent="0.3">
      <c r="C808" s="196"/>
      <c r="D808" s="196"/>
      <c r="E808" s="196"/>
      <c r="F808" s="196"/>
      <c r="G808" s="196"/>
      <c r="H808" s="196"/>
      <c r="I808" s="196"/>
      <c r="J808" s="196"/>
      <c r="K808" s="196"/>
      <c r="L808" s="196"/>
    </row>
    <row r="809" spans="3:12" ht="18" x14ac:dyDescent="0.3">
      <c r="C809" s="445" t="s">
        <v>626</v>
      </c>
      <c r="D809" s="390" t="s">
        <v>163</v>
      </c>
      <c r="E809" s="445" t="s">
        <v>164</v>
      </c>
      <c r="F809" s="445" t="s">
        <v>165</v>
      </c>
      <c r="G809" s="739" t="s">
        <v>166</v>
      </c>
      <c r="H809" s="739"/>
      <c r="I809" s="391" t="s">
        <v>167</v>
      </c>
      <c r="J809" s="390" t="s">
        <v>162</v>
      </c>
      <c r="K809" s="390" t="s">
        <v>168</v>
      </c>
      <c r="L809" s="390" t="s">
        <v>169</v>
      </c>
    </row>
    <row r="810" spans="3:12" ht="18" x14ac:dyDescent="0.3">
      <c r="C810" s="443" t="s">
        <v>170</v>
      </c>
      <c r="D810" s="392">
        <v>95306</v>
      </c>
      <c r="E810" s="443" t="s">
        <v>183</v>
      </c>
      <c r="F810" s="443" t="s">
        <v>298</v>
      </c>
      <c r="G810" s="740" t="s">
        <v>241</v>
      </c>
      <c r="H810" s="740"/>
      <c r="I810" s="393" t="s">
        <v>182</v>
      </c>
      <c r="J810" s="394">
        <v>1</v>
      </c>
      <c r="K810" s="395">
        <v>13.42</v>
      </c>
      <c r="L810" s="395">
        <v>13.42</v>
      </c>
    </row>
    <row r="811" spans="3:12" ht="17.5" x14ac:dyDescent="0.3">
      <c r="C811" s="444" t="s">
        <v>345</v>
      </c>
      <c r="D811" s="396">
        <v>88310</v>
      </c>
      <c r="E811" s="444" t="s">
        <v>183</v>
      </c>
      <c r="F811" s="444" t="s">
        <v>261</v>
      </c>
      <c r="G811" s="741" t="s">
        <v>178</v>
      </c>
      <c r="H811" s="741"/>
      <c r="I811" s="397" t="s">
        <v>184</v>
      </c>
      <c r="J811" s="398">
        <v>0.21440000000000001</v>
      </c>
      <c r="K811" s="399">
        <v>23.07</v>
      </c>
      <c r="L811" s="399">
        <v>4.9400000000000004</v>
      </c>
    </row>
    <row r="812" spans="3:12" ht="17.5" x14ac:dyDescent="0.3">
      <c r="C812" s="444" t="s">
        <v>345</v>
      </c>
      <c r="D812" s="396">
        <v>88316</v>
      </c>
      <c r="E812" s="444" t="s">
        <v>183</v>
      </c>
      <c r="F812" s="444" t="s">
        <v>188</v>
      </c>
      <c r="G812" s="741" t="s">
        <v>178</v>
      </c>
      <c r="H812" s="741"/>
      <c r="I812" s="397" t="s">
        <v>184</v>
      </c>
      <c r="J812" s="398">
        <v>7.1499999999999994E-2</v>
      </c>
      <c r="K812" s="399">
        <v>17.420000000000002</v>
      </c>
      <c r="L812" s="399">
        <v>1.24</v>
      </c>
    </row>
    <row r="813" spans="3:12" ht="35" x14ac:dyDescent="0.3">
      <c r="C813" s="444" t="s">
        <v>179</v>
      </c>
      <c r="D813" s="396">
        <v>38877</v>
      </c>
      <c r="E813" s="444" t="s">
        <v>183</v>
      </c>
      <c r="F813" s="444" t="s">
        <v>329</v>
      </c>
      <c r="G813" s="741" t="s">
        <v>236</v>
      </c>
      <c r="H813" s="741"/>
      <c r="I813" s="397" t="s">
        <v>192</v>
      </c>
      <c r="J813" s="398">
        <v>1.1073999999999999</v>
      </c>
      <c r="K813" s="399">
        <v>6.54</v>
      </c>
      <c r="L813" s="399">
        <v>7.24</v>
      </c>
    </row>
    <row r="814" spans="3:12" ht="17.5" x14ac:dyDescent="0.3">
      <c r="C814" s="449"/>
      <c r="D814" s="449"/>
      <c r="E814" s="449"/>
      <c r="F814" s="449"/>
      <c r="G814" s="449" t="s">
        <v>172</v>
      </c>
      <c r="H814" s="400">
        <v>2.3791581440413392</v>
      </c>
      <c r="I814" s="449" t="s">
        <v>173</v>
      </c>
      <c r="J814" s="400">
        <v>2.04</v>
      </c>
      <c r="K814" s="449" t="s">
        <v>174</v>
      </c>
      <c r="L814" s="400">
        <v>4.42</v>
      </c>
    </row>
    <row r="815" spans="3:12" ht="18" thickBot="1" x14ac:dyDescent="0.35">
      <c r="C815" s="449"/>
      <c r="D815" s="449"/>
      <c r="E815" s="449"/>
      <c r="F815" s="449"/>
      <c r="G815" s="449" t="s">
        <v>175</v>
      </c>
      <c r="H815" s="400">
        <v>3.01</v>
      </c>
      <c r="I815" s="449"/>
      <c r="J815" s="738" t="s">
        <v>176</v>
      </c>
      <c r="K815" s="738"/>
      <c r="L815" s="400">
        <v>16.43</v>
      </c>
    </row>
    <row r="816" spans="3:12" ht="18.5" thickTop="1" x14ac:dyDescent="0.3">
      <c r="C816" s="196"/>
      <c r="D816" s="196"/>
      <c r="E816" s="196"/>
      <c r="F816" s="196"/>
      <c r="G816" s="196"/>
      <c r="H816" s="196"/>
      <c r="I816" s="196"/>
      <c r="J816" s="196"/>
      <c r="K816" s="196"/>
      <c r="L816" s="196"/>
    </row>
    <row r="817" spans="3:12" ht="18" x14ac:dyDescent="0.3">
      <c r="C817" s="445" t="s">
        <v>627</v>
      </c>
      <c r="D817" s="390" t="s">
        <v>163</v>
      </c>
      <c r="E817" s="445" t="s">
        <v>164</v>
      </c>
      <c r="F817" s="445" t="s">
        <v>165</v>
      </c>
      <c r="G817" s="739" t="s">
        <v>166</v>
      </c>
      <c r="H817" s="739"/>
      <c r="I817" s="391" t="s">
        <v>167</v>
      </c>
      <c r="J817" s="390" t="s">
        <v>162</v>
      </c>
      <c r="K817" s="390" t="s">
        <v>168</v>
      </c>
      <c r="L817" s="390" t="s">
        <v>169</v>
      </c>
    </row>
    <row r="818" spans="3:12" ht="54" x14ac:dyDescent="0.3">
      <c r="C818" s="443" t="s">
        <v>170</v>
      </c>
      <c r="D818" s="392">
        <v>100757</v>
      </c>
      <c r="E818" s="443" t="s">
        <v>183</v>
      </c>
      <c r="F818" s="443" t="s">
        <v>339</v>
      </c>
      <c r="G818" s="740" t="s">
        <v>241</v>
      </c>
      <c r="H818" s="740"/>
      <c r="I818" s="393" t="s">
        <v>182</v>
      </c>
      <c r="J818" s="394">
        <v>1</v>
      </c>
      <c r="K818" s="395">
        <v>40.76</v>
      </c>
      <c r="L818" s="395">
        <v>40.76</v>
      </c>
    </row>
    <row r="819" spans="3:12" ht="17.5" x14ac:dyDescent="0.3">
      <c r="C819" s="444" t="s">
        <v>345</v>
      </c>
      <c r="D819" s="396">
        <v>88310</v>
      </c>
      <c r="E819" s="444" t="s">
        <v>183</v>
      </c>
      <c r="F819" s="444" t="s">
        <v>261</v>
      </c>
      <c r="G819" s="741" t="s">
        <v>178</v>
      </c>
      <c r="H819" s="741"/>
      <c r="I819" s="397" t="s">
        <v>184</v>
      </c>
      <c r="J819" s="398">
        <v>1.0530999999999999</v>
      </c>
      <c r="K819" s="399">
        <v>23.07</v>
      </c>
      <c r="L819" s="399">
        <v>24.29</v>
      </c>
    </row>
    <row r="820" spans="3:12" ht="17.5" x14ac:dyDescent="0.3">
      <c r="C820" s="444" t="s">
        <v>179</v>
      </c>
      <c r="D820" s="396">
        <v>5318</v>
      </c>
      <c r="E820" s="444" t="s">
        <v>183</v>
      </c>
      <c r="F820" s="444" t="s">
        <v>266</v>
      </c>
      <c r="G820" s="741" t="s">
        <v>236</v>
      </c>
      <c r="H820" s="741"/>
      <c r="I820" s="397" t="s">
        <v>239</v>
      </c>
      <c r="J820" s="398">
        <v>0.124</v>
      </c>
      <c r="K820" s="399">
        <v>18.2</v>
      </c>
      <c r="L820" s="399">
        <v>2.25</v>
      </c>
    </row>
    <row r="821" spans="3:12" ht="17.5" x14ac:dyDescent="0.3">
      <c r="C821" s="444" t="s">
        <v>179</v>
      </c>
      <c r="D821" s="396">
        <v>7311</v>
      </c>
      <c r="E821" s="444" t="s">
        <v>183</v>
      </c>
      <c r="F821" s="444" t="s">
        <v>354</v>
      </c>
      <c r="G821" s="741" t="s">
        <v>236</v>
      </c>
      <c r="H821" s="741"/>
      <c r="I821" s="397" t="s">
        <v>239</v>
      </c>
      <c r="J821" s="398">
        <v>0.41339999999999999</v>
      </c>
      <c r="K821" s="399">
        <v>34.42</v>
      </c>
      <c r="L821" s="399">
        <v>14.22</v>
      </c>
    </row>
    <row r="822" spans="3:12" ht="17.5" x14ac:dyDescent="0.3">
      <c r="C822" s="449"/>
      <c r="D822" s="449"/>
      <c r="E822" s="449"/>
      <c r="F822" s="449"/>
      <c r="G822" s="449" t="s">
        <v>172</v>
      </c>
      <c r="H822" s="400">
        <v>9.3712993863709766</v>
      </c>
      <c r="I822" s="449" t="s">
        <v>173</v>
      </c>
      <c r="J822" s="400">
        <v>8.0399999999999991</v>
      </c>
      <c r="K822" s="449" t="s">
        <v>174</v>
      </c>
      <c r="L822" s="400">
        <v>17.41</v>
      </c>
    </row>
    <row r="823" spans="3:12" ht="18" thickBot="1" x14ac:dyDescent="0.35">
      <c r="C823" s="449"/>
      <c r="D823" s="449"/>
      <c r="E823" s="449"/>
      <c r="F823" s="449"/>
      <c r="G823" s="449" t="s">
        <v>175</v>
      </c>
      <c r="H823" s="400">
        <v>9.15</v>
      </c>
      <c r="I823" s="449"/>
      <c r="J823" s="738" t="s">
        <v>176</v>
      </c>
      <c r="K823" s="738"/>
      <c r="L823" s="400">
        <v>49.91</v>
      </c>
    </row>
    <row r="824" spans="3:12" ht="18.5" thickTop="1" x14ac:dyDescent="0.3">
      <c r="C824" s="196"/>
      <c r="D824" s="196"/>
      <c r="E824" s="196"/>
      <c r="F824" s="196"/>
      <c r="G824" s="196"/>
      <c r="H824" s="196"/>
      <c r="I824" s="196"/>
      <c r="J824" s="196"/>
      <c r="K824" s="196"/>
      <c r="L824" s="196"/>
    </row>
    <row r="825" spans="3:12" ht="18" x14ac:dyDescent="0.3">
      <c r="C825" s="445" t="s">
        <v>628</v>
      </c>
      <c r="D825" s="390" t="s">
        <v>163</v>
      </c>
      <c r="E825" s="445" t="s">
        <v>164</v>
      </c>
      <c r="F825" s="445" t="s">
        <v>165</v>
      </c>
      <c r="G825" s="739" t="s">
        <v>166</v>
      </c>
      <c r="H825" s="739"/>
      <c r="I825" s="391" t="s">
        <v>167</v>
      </c>
      <c r="J825" s="390" t="s">
        <v>162</v>
      </c>
      <c r="K825" s="390" t="s">
        <v>168</v>
      </c>
      <c r="L825" s="390" t="s">
        <v>169</v>
      </c>
    </row>
    <row r="826" spans="3:12" ht="54" x14ac:dyDescent="0.3">
      <c r="C826" s="443" t="s">
        <v>170</v>
      </c>
      <c r="D826" s="392" t="s">
        <v>386</v>
      </c>
      <c r="E826" s="443" t="s">
        <v>171</v>
      </c>
      <c r="F826" s="443" t="s">
        <v>387</v>
      </c>
      <c r="G826" s="740" t="s">
        <v>388</v>
      </c>
      <c r="H826" s="740"/>
      <c r="I826" s="393" t="s">
        <v>177</v>
      </c>
      <c r="J826" s="394">
        <v>1</v>
      </c>
      <c r="K826" s="395">
        <v>39.72</v>
      </c>
      <c r="L826" s="395">
        <v>39.72</v>
      </c>
    </row>
    <row r="827" spans="3:12" ht="17.5" x14ac:dyDescent="0.3">
      <c r="C827" s="444" t="s">
        <v>345</v>
      </c>
      <c r="D827" s="396">
        <v>88316</v>
      </c>
      <c r="E827" s="444" t="s">
        <v>183</v>
      </c>
      <c r="F827" s="444" t="s">
        <v>188</v>
      </c>
      <c r="G827" s="741" t="s">
        <v>178</v>
      </c>
      <c r="H827" s="741"/>
      <c r="I827" s="397" t="s">
        <v>184</v>
      </c>
      <c r="J827" s="398">
        <v>0.1</v>
      </c>
      <c r="K827" s="399">
        <v>17.420000000000002</v>
      </c>
      <c r="L827" s="399">
        <v>1.74</v>
      </c>
    </row>
    <row r="828" spans="3:12" ht="35" x14ac:dyDescent="0.3">
      <c r="C828" s="444" t="s">
        <v>179</v>
      </c>
      <c r="D828" s="396">
        <v>10850</v>
      </c>
      <c r="E828" s="444" t="s">
        <v>183</v>
      </c>
      <c r="F828" s="444" t="s">
        <v>389</v>
      </c>
      <c r="G828" s="741" t="s">
        <v>236</v>
      </c>
      <c r="H828" s="741"/>
      <c r="I828" s="397" t="s">
        <v>177</v>
      </c>
      <c r="J828" s="398">
        <v>1</v>
      </c>
      <c r="K828" s="399">
        <v>37.5</v>
      </c>
      <c r="L828" s="399">
        <v>37.5</v>
      </c>
    </row>
    <row r="829" spans="3:12" ht="35" x14ac:dyDescent="0.3">
      <c r="C829" s="444" t="s">
        <v>179</v>
      </c>
      <c r="D829" s="396">
        <v>11950</v>
      </c>
      <c r="E829" s="444" t="s">
        <v>183</v>
      </c>
      <c r="F829" s="444" t="s">
        <v>242</v>
      </c>
      <c r="G829" s="741" t="s">
        <v>236</v>
      </c>
      <c r="H829" s="741"/>
      <c r="I829" s="397" t="s">
        <v>177</v>
      </c>
      <c r="J829" s="398">
        <v>2</v>
      </c>
      <c r="K829" s="399">
        <v>0.24</v>
      </c>
      <c r="L829" s="399">
        <v>0.48</v>
      </c>
    </row>
    <row r="830" spans="3:12" ht="17.5" x14ac:dyDescent="0.3">
      <c r="C830" s="449"/>
      <c r="D830" s="449"/>
      <c r="E830" s="449"/>
      <c r="F830" s="449"/>
      <c r="G830" s="449" t="s">
        <v>172</v>
      </c>
      <c r="H830" s="400">
        <v>0.66745613090752498</v>
      </c>
      <c r="I830" s="449" t="s">
        <v>173</v>
      </c>
      <c r="J830" s="400">
        <v>0.56999999999999995</v>
      </c>
      <c r="K830" s="449" t="s">
        <v>174</v>
      </c>
      <c r="L830" s="400">
        <v>1.24</v>
      </c>
    </row>
    <row r="831" spans="3:12" ht="18" thickBot="1" x14ac:dyDescent="0.35">
      <c r="C831" s="449"/>
      <c r="D831" s="449"/>
      <c r="E831" s="449"/>
      <c r="F831" s="449"/>
      <c r="G831" s="449" t="s">
        <v>175</v>
      </c>
      <c r="H831" s="400">
        <v>8.92</v>
      </c>
      <c r="I831" s="449"/>
      <c r="J831" s="738" t="s">
        <v>176</v>
      </c>
      <c r="K831" s="738"/>
      <c r="L831" s="400">
        <v>48.64</v>
      </c>
    </row>
    <row r="832" spans="3:12" ht="18.5" thickTop="1" x14ac:dyDescent="0.3">
      <c r="C832" s="196"/>
      <c r="D832" s="196"/>
      <c r="E832" s="196"/>
      <c r="F832" s="196"/>
      <c r="G832" s="196"/>
      <c r="H832" s="196"/>
      <c r="I832" s="196"/>
      <c r="J832" s="196"/>
      <c r="K832" s="196"/>
      <c r="L832" s="196"/>
    </row>
    <row r="833" spans="3:12" ht="18" x14ac:dyDescent="0.3">
      <c r="C833" s="445" t="s">
        <v>629</v>
      </c>
      <c r="D833" s="390" t="s">
        <v>163</v>
      </c>
      <c r="E833" s="445" t="s">
        <v>164</v>
      </c>
      <c r="F833" s="445" t="s">
        <v>165</v>
      </c>
      <c r="G833" s="739" t="s">
        <v>166</v>
      </c>
      <c r="H833" s="739"/>
      <c r="I833" s="391" t="s">
        <v>167</v>
      </c>
      <c r="J833" s="390" t="s">
        <v>162</v>
      </c>
      <c r="K833" s="390" t="s">
        <v>168</v>
      </c>
      <c r="L833" s="390" t="s">
        <v>169</v>
      </c>
    </row>
    <row r="834" spans="3:12" ht="36" x14ac:dyDescent="0.3">
      <c r="C834" s="443" t="s">
        <v>170</v>
      </c>
      <c r="D834" s="392">
        <v>99806</v>
      </c>
      <c r="E834" s="443" t="s">
        <v>183</v>
      </c>
      <c r="F834" s="443" t="s">
        <v>630</v>
      </c>
      <c r="G834" s="740" t="s">
        <v>178</v>
      </c>
      <c r="H834" s="740"/>
      <c r="I834" s="393" t="s">
        <v>182</v>
      </c>
      <c r="J834" s="394">
        <v>1</v>
      </c>
      <c r="K834" s="395">
        <v>0.69</v>
      </c>
      <c r="L834" s="395">
        <v>0.69</v>
      </c>
    </row>
    <row r="835" spans="3:12" ht="17.5" x14ac:dyDescent="0.3">
      <c r="C835" s="444" t="s">
        <v>345</v>
      </c>
      <c r="D835" s="396">
        <v>88316</v>
      </c>
      <c r="E835" s="444" t="s">
        <v>183</v>
      </c>
      <c r="F835" s="444" t="s">
        <v>188</v>
      </c>
      <c r="G835" s="741" t="s">
        <v>178</v>
      </c>
      <c r="H835" s="741"/>
      <c r="I835" s="397" t="s">
        <v>184</v>
      </c>
      <c r="J835" s="398">
        <v>0.04</v>
      </c>
      <c r="K835" s="399">
        <v>17.420000000000002</v>
      </c>
      <c r="L835" s="399">
        <v>0.69</v>
      </c>
    </row>
    <row r="836" spans="3:12" ht="17.5" x14ac:dyDescent="0.3">
      <c r="C836" s="449"/>
      <c r="D836" s="449"/>
      <c r="E836" s="449"/>
      <c r="F836" s="449"/>
      <c r="G836" s="449" t="s">
        <v>172</v>
      </c>
      <c r="H836" s="400">
        <v>0.26375282592313487</v>
      </c>
      <c r="I836" s="449" t="s">
        <v>173</v>
      </c>
      <c r="J836" s="400">
        <v>0.23</v>
      </c>
      <c r="K836" s="449" t="s">
        <v>174</v>
      </c>
      <c r="L836" s="400">
        <v>0.49</v>
      </c>
    </row>
    <row r="837" spans="3:12" ht="18" thickBot="1" x14ac:dyDescent="0.35">
      <c r="C837" s="449"/>
      <c r="D837" s="449"/>
      <c r="E837" s="449"/>
      <c r="F837" s="449"/>
      <c r="G837" s="449" t="s">
        <v>175</v>
      </c>
      <c r="H837" s="400">
        <v>0.15</v>
      </c>
      <c r="I837" s="449"/>
      <c r="J837" s="738" t="s">
        <v>176</v>
      </c>
      <c r="K837" s="738"/>
      <c r="L837" s="400">
        <v>0.84</v>
      </c>
    </row>
    <row r="838" spans="3:12" ht="18.5" thickTop="1" x14ac:dyDescent="0.3">
      <c r="C838" s="196"/>
      <c r="D838" s="196"/>
      <c r="E838" s="196"/>
      <c r="F838" s="196"/>
      <c r="G838" s="196"/>
      <c r="H838" s="196"/>
      <c r="I838" s="196"/>
      <c r="J838" s="196"/>
      <c r="K838" s="196"/>
      <c r="L838" s="196"/>
    </row>
    <row r="839" spans="3:12" ht="18" x14ac:dyDescent="0.3">
      <c r="C839" s="445" t="s">
        <v>635</v>
      </c>
      <c r="D839" s="390" t="s">
        <v>163</v>
      </c>
      <c r="E839" s="445" t="s">
        <v>164</v>
      </c>
      <c r="F839" s="445" t="s">
        <v>165</v>
      </c>
      <c r="G839" s="739" t="s">
        <v>166</v>
      </c>
      <c r="H839" s="739"/>
      <c r="I839" s="391" t="s">
        <v>167</v>
      </c>
      <c r="J839" s="390" t="s">
        <v>162</v>
      </c>
      <c r="K839" s="390" t="s">
        <v>168</v>
      </c>
      <c r="L839" s="390" t="s">
        <v>169</v>
      </c>
    </row>
    <row r="840" spans="3:12" ht="36" x14ac:dyDescent="0.3">
      <c r="C840" s="443" t="s">
        <v>170</v>
      </c>
      <c r="D840" s="392">
        <v>99802</v>
      </c>
      <c r="E840" s="443" t="s">
        <v>183</v>
      </c>
      <c r="F840" s="443" t="s">
        <v>205</v>
      </c>
      <c r="G840" s="740" t="s">
        <v>178</v>
      </c>
      <c r="H840" s="740"/>
      <c r="I840" s="393" t="s">
        <v>182</v>
      </c>
      <c r="J840" s="394">
        <v>1</v>
      </c>
      <c r="K840" s="395">
        <v>0.43</v>
      </c>
      <c r="L840" s="395">
        <v>0.43</v>
      </c>
    </row>
    <row r="841" spans="3:12" ht="17.5" x14ac:dyDescent="0.3">
      <c r="C841" s="444" t="s">
        <v>345</v>
      </c>
      <c r="D841" s="396">
        <v>88316</v>
      </c>
      <c r="E841" s="444" t="s">
        <v>183</v>
      </c>
      <c r="F841" s="444" t="s">
        <v>188</v>
      </c>
      <c r="G841" s="741" t="s">
        <v>178</v>
      </c>
      <c r="H841" s="741"/>
      <c r="I841" s="397" t="s">
        <v>184</v>
      </c>
      <c r="J841" s="398">
        <v>2.5000000000000001E-2</v>
      </c>
      <c r="K841" s="399">
        <v>17.420000000000002</v>
      </c>
      <c r="L841" s="399">
        <v>0.43</v>
      </c>
    </row>
    <row r="842" spans="3:12" ht="17.5" x14ac:dyDescent="0.3">
      <c r="C842" s="449"/>
      <c r="D842" s="449"/>
      <c r="E842" s="449"/>
      <c r="F842" s="449"/>
      <c r="G842" s="449" t="s">
        <v>172</v>
      </c>
      <c r="H842" s="400">
        <v>0.16686403272688125</v>
      </c>
      <c r="I842" s="449" t="s">
        <v>173</v>
      </c>
      <c r="J842" s="400">
        <v>0.14000000000000001</v>
      </c>
      <c r="K842" s="449" t="s">
        <v>174</v>
      </c>
      <c r="L842" s="400">
        <v>0.31</v>
      </c>
    </row>
    <row r="843" spans="3:12" ht="17.5" x14ac:dyDescent="0.3">
      <c r="C843" s="449"/>
      <c r="D843" s="449"/>
      <c r="E843" s="449"/>
      <c r="F843" s="449"/>
      <c r="G843" s="449" t="s">
        <v>175</v>
      </c>
      <c r="H843" s="400">
        <v>0.09</v>
      </c>
      <c r="I843" s="449"/>
      <c r="J843" s="738" t="s">
        <v>176</v>
      </c>
      <c r="K843" s="738"/>
      <c r="L843" s="400">
        <v>0.52</v>
      </c>
    </row>
    <row r="853" spans="6:6" ht="18" x14ac:dyDescent="0.3">
      <c r="F853" s="193" t="s">
        <v>134</v>
      </c>
    </row>
    <row r="854" spans="6:6" ht="18" x14ac:dyDescent="0.3">
      <c r="F854" s="193" t="s">
        <v>342</v>
      </c>
    </row>
    <row r="855" spans="6:6" ht="18" x14ac:dyDescent="0.3">
      <c r="F855" s="193" t="s">
        <v>14</v>
      </c>
    </row>
  </sheetData>
  <mergeCells count="685">
    <mergeCell ref="J158:K158"/>
    <mergeCell ref="G163:H163"/>
    <mergeCell ref="G164:H164"/>
    <mergeCell ref="G165:H165"/>
    <mergeCell ref="J167:K167"/>
    <mergeCell ref="G172:H172"/>
    <mergeCell ref="G173:H173"/>
    <mergeCell ref="G192:H192"/>
    <mergeCell ref="G202:H202"/>
    <mergeCell ref="G199:H199"/>
    <mergeCell ref="G185:H185"/>
    <mergeCell ref="G162:H162"/>
    <mergeCell ref="G161:H161"/>
    <mergeCell ref="G160:H160"/>
    <mergeCell ref="G171:H171"/>
    <mergeCell ref="J176:K176"/>
    <mergeCell ref="G180:H180"/>
    <mergeCell ref="G181:H181"/>
    <mergeCell ref="J183:K183"/>
    <mergeCell ref="J190:K190"/>
    <mergeCell ref="J197:K197"/>
    <mergeCell ref="G186:H186"/>
    <mergeCell ref="G187:H187"/>
    <mergeCell ref="G188:H188"/>
    <mergeCell ref="G33:H33"/>
    <mergeCell ref="G115:H115"/>
    <mergeCell ref="G209:H209"/>
    <mergeCell ref="G236:H236"/>
    <mergeCell ref="G277:H277"/>
    <mergeCell ref="G222:H222"/>
    <mergeCell ref="G223:H223"/>
    <mergeCell ref="G278:H278"/>
    <mergeCell ref="G270:H270"/>
    <mergeCell ref="G193:H193"/>
    <mergeCell ref="G194:H194"/>
    <mergeCell ref="G195:H195"/>
    <mergeCell ref="G200:H200"/>
    <mergeCell ref="G141:H141"/>
    <mergeCell ref="G142:H142"/>
    <mergeCell ref="G123:H123"/>
    <mergeCell ref="G124:H124"/>
    <mergeCell ref="G125:H125"/>
    <mergeCell ref="G132:H132"/>
    <mergeCell ref="G133:H133"/>
    <mergeCell ref="G134:H134"/>
    <mergeCell ref="G169:H169"/>
    <mergeCell ref="G154:H154"/>
    <mergeCell ref="G105:H105"/>
    <mergeCell ref="C19:F19"/>
    <mergeCell ref="G25:H25"/>
    <mergeCell ref="G37:H37"/>
    <mergeCell ref="G76:H76"/>
    <mergeCell ref="G75:H75"/>
    <mergeCell ref="G69:H69"/>
    <mergeCell ref="G68:H68"/>
    <mergeCell ref="G52:H52"/>
    <mergeCell ref="G26:H26"/>
    <mergeCell ref="G24:H24"/>
    <mergeCell ref="G38:H38"/>
    <mergeCell ref="G39:H39"/>
    <mergeCell ref="G57:H57"/>
    <mergeCell ref="G48:H48"/>
    <mergeCell ref="G29:H29"/>
    <mergeCell ref="G43:H43"/>
    <mergeCell ref="G44:H44"/>
    <mergeCell ref="G61:H61"/>
    <mergeCell ref="G70:H70"/>
    <mergeCell ref="G27:H27"/>
    <mergeCell ref="G30:H30"/>
    <mergeCell ref="G28:H28"/>
    <mergeCell ref="G31:H31"/>
    <mergeCell ref="G32:H32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G58:H58"/>
    <mergeCell ref="G59:H59"/>
    <mergeCell ref="G60:H60"/>
    <mergeCell ref="G87:H87"/>
    <mergeCell ref="G88:H88"/>
    <mergeCell ref="G96:H96"/>
    <mergeCell ref="G83:H83"/>
    <mergeCell ref="G56:H56"/>
    <mergeCell ref="G170:H170"/>
    <mergeCell ref="G145:H145"/>
    <mergeCell ref="G146:H146"/>
    <mergeCell ref="G95:H95"/>
    <mergeCell ref="G117:H117"/>
    <mergeCell ref="G126:H126"/>
    <mergeCell ref="G135:H135"/>
    <mergeCell ref="G127:H127"/>
    <mergeCell ref="G116:H116"/>
    <mergeCell ref="G136:H136"/>
    <mergeCell ref="G106:H106"/>
    <mergeCell ref="G107:H107"/>
    <mergeCell ref="G114:H114"/>
    <mergeCell ref="G101:H101"/>
    <mergeCell ref="G111:H111"/>
    <mergeCell ref="G112:H112"/>
    <mergeCell ref="G178:H178"/>
    <mergeCell ref="G179:H179"/>
    <mergeCell ref="G224:H224"/>
    <mergeCell ref="G216:H216"/>
    <mergeCell ref="G201:H201"/>
    <mergeCell ref="G174:H174"/>
    <mergeCell ref="G151:H151"/>
    <mergeCell ref="G152:H152"/>
    <mergeCell ref="J35:K35"/>
    <mergeCell ref="G40:H40"/>
    <mergeCell ref="G41:H41"/>
    <mergeCell ref="G42:H42"/>
    <mergeCell ref="J46:K46"/>
    <mergeCell ref="G49:H49"/>
    <mergeCell ref="G50:H50"/>
    <mergeCell ref="G51:H51"/>
    <mergeCell ref="J54:K54"/>
    <mergeCell ref="J63:K63"/>
    <mergeCell ref="G65:H65"/>
    <mergeCell ref="G66:H66"/>
    <mergeCell ref="G67:H67"/>
    <mergeCell ref="J72:K72"/>
    <mergeCell ref="G74:H74"/>
    <mergeCell ref="G79:H79"/>
    <mergeCell ref="J81:K81"/>
    <mergeCell ref="G86:H86"/>
    <mergeCell ref="G77:H77"/>
    <mergeCell ref="G78:H78"/>
    <mergeCell ref="G84:H84"/>
    <mergeCell ref="G85:H85"/>
    <mergeCell ref="J90:K90"/>
    <mergeCell ref="G93:H93"/>
    <mergeCell ref="G94:H94"/>
    <mergeCell ref="J99:K99"/>
    <mergeCell ref="G102:H102"/>
    <mergeCell ref="G103:H103"/>
    <mergeCell ref="G104:H104"/>
    <mergeCell ref="G92:H92"/>
    <mergeCell ref="G97:H97"/>
    <mergeCell ref="J119:K119"/>
    <mergeCell ref="G121:H121"/>
    <mergeCell ref="G122:H122"/>
    <mergeCell ref="J109:K109"/>
    <mergeCell ref="G113:H113"/>
    <mergeCell ref="J129:K129"/>
    <mergeCell ref="G131:H131"/>
    <mergeCell ref="G147:H147"/>
    <mergeCell ref="J149:K149"/>
    <mergeCell ref="G155:H155"/>
    <mergeCell ref="G156:H156"/>
    <mergeCell ref="G144:H144"/>
    <mergeCell ref="G153:H153"/>
    <mergeCell ref="G137:H137"/>
    <mergeCell ref="J139:K139"/>
    <mergeCell ref="G143:H143"/>
    <mergeCell ref="J204:K204"/>
    <mergeCell ref="G206:H206"/>
    <mergeCell ref="G207:H207"/>
    <mergeCell ref="G208:H208"/>
    <mergeCell ref="J211:K211"/>
    <mergeCell ref="G213:H213"/>
    <mergeCell ref="G214:H214"/>
    <mergeCell ref="G215:H215"/>
    <mergeCell ref="J220:K220"/>
    <mergeCell ref="G217:H217"/>
    <mergeCell ref="G218:H218"/>
    <mergeCell ref="G225:H225"/>
    <mergeCell ref="G226:H226"/>
    <mergeCell ref="G227:H227"/>
    <mergeCell ref="J229:K229"/>
    <mergeCell ref="G233:H233"/>
    <mergeCell ref="G234:H234"/>
    <mergeCell ref="G235:H235"/>
    <mergeCell ref="J238:K238"/>
    <mergeCell ref="G242:H242"/>
    <mergeCell ref="G231:H231"/>
    <mergeCell ref="G240:H240"/>
    <mergeCell ref="G232:H232"/>
    <mergeCell ref="G243:H243"/>
    <mergeCell ref="G244:H244"/>
    <mergeCell ref="G241:H241"/>
    <mergeCell ref="J247:K247"/>
    <mergeCell ref="G250:H250"/>
    <mergeCell ref="G251:H251"/>
    <mergeCell ref="G252:H252"/>
    <mergeCell ref="J256:K256"/>
    <mergeCell ref="G258:H258"/>
    <mergeCell ref="G249:H249"/>
    <mergeCell ref="G245:H245"/>
    <mergeCell ref="G253:H253"/>
    <mergeCell ref="G259:H259"/>
    <mergeCell ref="G260:H260"/>
    <mergeCell ref="J265:K265"/>
    <mergeCell ref="G254:H254"/>
    <mergeCell ref="G262:H262"/>
    <mergeCell ref="G267:H267"/>
    <mergeCell ref="G268:H268"/>
    <mergeCell ref="J273:K273"/>
    <mergeCell ref="G275:H275"/>
    <mergeCell ref="G269:H269"/>
    <mergeCell ref="G263:H263"/>
    <mergeCell ref="G261:H261"/>
    <mergeCell ref="G276:H276"/>
    <mergeCell ref="J281:K281"/>
    <mergeCell ref="G283:H283"/>
    <mergeCell ref="G284:H284"/>
    <mergeCell ref="J290:K290"/>
    <mergeCell ref="G286:H286"/>
    <mergeCell ref="G287:H287"/>
    <mergeCell ref="G288:H288"/>
    <mergeCell ref="G271:H271"/>
    <mergeCell ref="G285:H285"/>
    <mergeCell ref="G279:H279"/>
    <mergeCell ref="G292:H292"/>
    <mergeCell ref="J298:K298"/>
    <mergeCell ref="G300:H300"/>
    <mergeCell ref="G304:H304"/>
    <mergeCell ref="G305:H305"/>
    <mergeCell ref="G306:H306"/>
    <mergeCell ref="G307:H307"/>
    <mergeCell ref="G308:H308"/>
    <mergeCell ref="G309:H309"/>
    <mergeCell ref="G301:H301"/>
    <mergeCell ref="G293:H293"/>
    <mergeCell ref="G294:H294"/>
    <mergeCell ref="G295:H295"/>
    <mergeCell ref="G302:H302"/>
    <mergeCell ref="G303:H303"/>
    <mergeCell ref="G296:H296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319:H319"/>
    <mergeCell ref="G320:H320"/>
    <mergeCell ref="G321:H321"/>
    <mergeCell ref="G322:H322"/>
    <mergeCell ref="J324:K324"/>
    <mergeCell ref="G326:H326"/>
    <mergeCell ref="G327:H327"/>
    <mergeCell ref="G328:H328"/>
    <mergeCell ref="G329:H329"/>
    <mergeCell ref="J331:K331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G350:H350"/>
    <mergeCell ref="G351:H351"/>
    <mergeCell ref="G352:H352"/>
    <mergeCell ref="G353:H353"/>
    <mergeCell ref="G354:H354"/>
    <mergeCell ref="G355:H355"/>
    <mergeCell ref="G356:H356"/>
    <mergeCell ref="G357:H357"/>
    <mergeCell ref="G358:H358"/>
    <mergeCell ref="G359:H359"/>
    <mergeCell ref="J361:K361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G388:H388"/>
    <mergeCell ref="J390:K390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G400:H400"/>
    <mergeCell ref="G401:H401"/>
    <mergeCell ref="G402:H402"/>
    <mergeCell ref="G403:H403"/>
    <mergeCell ref="G404:H404"/>
    <mergeCell ref="J406:K406"/>
    <mergeCell ref="G408:H408"/>
    <mergeCell ref="G409:H409"/>
    <mergeCell ref="G410:H410"/>
    <mergeCell ref="G411:H411"/>
    <mergeCell ref="G412:H412"/>
    <mergeCell ref="G413:H413"/>
    <mergeCell ref="G414:H414"/>
    <mergeCell ref="G415:H415"/>
    <mergeCell ref="J417:K417"/>
    <mergeCell ref="G419:H419"/>
    <mergeCell ref="G420:H420"/>
    <mergeCell ref="G421:H421"/>
    <mergeCell ref="G422:H422"/>
    <mergeCell ref="G423:H423"/>
    <mergeCell ref="G424:H424"/>
    <mergeCell ref="G425:H425"/>
    <mergeCell ref="G426:H426"/>
    <mergeCell ref="J428:K428"/>
    <mergeCell ref="G430:H430"/>
    <mergeCell ref="G431:H431"/>
    <mergeCell ref="G432:H432"/>
    <mergeCell ref="G433:H433"/>
    <mergeCell ref="G434:H434"/>
    <mergeCell ref="G435:H435"/>
    <mergeCell ref="G436:H436"/>
    <mergeCell ref="G437:H437"/>
    <mergeCell ref="J439:K439"/>
    <mergeCell ref="G441:H441"/>
    <mergeCell ref="G442:H442"/>
    <mergeCell ref="G443:H443"/>
    <mergeCell ref="G444:H444"/>
    <mergeCell ref="G445:H445"/>
    <mergeCell ref="G446:H446"/>
    <mergeCell ref="J448:K448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J459:K459"/>
    <mergeCell ref="G461:H461"/>
    <mergeCell ref="G462:H462"/>
    <mergeCell ref="G463:H463"/>
    <mergeCell ref="G464:H464"/>
    <mergeCell ref="G465:H465"/>
    <mergeCell ref="G466:H466"/>
    <mergeCell ref="G467:H467"/>
    <mergeCell ref="G468:H468"/>
    <mergeCell ref="J470:K470"/>
    <mergeCell ref="G472:H472"/>
    <mergeCell ref="G473:H473"/>
    <mergeCell ref="G474:H474"/>
    <mergeCell ref="G475:H475"/>
    <mergeCell ref="G476:H476"/>
    <mergeCell ref="G477:H477"/>
    <mergeCell ref="G478:H478"/>
    <mergeCell ref="G479:H479"/>
    <mergeCell ref="J481:K481"/>
    <mergeCell ref="G483:H483"/>
    <mergeCell ref="G484:H484"/>
    <mergeCell ref="G485:H485"/>
    <mergeCell ref="G486:H486"/>
    <mergeCell ref="G487:H487"/>
    <mergeCell ref="J489:K489"/>
    <mergeCell ref="G491:H491"/>
    <mergeCell ref="G492:H492"/>
    <mergeCell ref="G493:H493"/>
    <mergeCell ref="G494:H494"/>
    <mergeCell ref="G495:H495"/>
    <mergeCell ref="J497:K497"/>
    <mergeCell ref="G499:H499"/>
    <mergeCell ref="G500:H500"/>
    <mergeCell ref="G501:H501"/>
    <mergeCell ref="G502:H502"/>
    <mergeCell ref="G503:H503"/>
    <mergeCell ref="G504:H504"/>
    <mergeCell ref="G505:H505"/>
    <mergeCell ref="J507:K507"/>
    <mergeCell ref="G509:H509"/>
    <mergeCell ref="G510:H510"/>
    <mergeCell ref="G511:H511"/>
    <mergeCell ref="G512:H512"/>
    <mergeCell ref="G513:H513"/>
    <mergeCell ref="G514:H514"/>
    <mergeCell ref="J516:K516"/>
    <mergeCell ref="G518:H518"/>
    <mergeCell ref="G519:H519"/>
    <mergeCell ref="G520:H520"/>
    <mergeCell ref="G521:H521"/>
    <mergeCell ref="G522:H522"/>
    <mergeCell ref="G523:H523"/>
    <mergeCell ref="J525:K525"/>
    <mergeCell ref="G527:H527"/>
    <mergeCell ref="G528:H528"/>
    <mergeCell ref="G529:H529"/>
    <mergeCell ref="G530:H530"/>
    <mergeCell ref="G531:H531"/>
    <mergeCell ref="J533:K533"/>
    <mergeCell ref="G535:H535"/>
    <mergeCell ref="G536:H536"/>
    <mergeCell ref="G537:H537"/>
    <mergeCell ref="J539:K539"/>
    <mergeCell ref="G541:H541"/>
    <mergeCell ref="G542:H542"/>
    <mergeCell ref="G543:H543"/>
    <mergeCell ref="J545:K545"/>
    <mergeCell ref="G547:H547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57:H557"/>
    <mergeCell ref="G558:H558"/>
    <mergeCell ref="G559:H559"/>
    <mergeCell ref="G560:H560"/>
    <mergeCell ref="G561:H561"/>
    <mergeCell ref="G562:H562"/>
    <mergeCell ref="G563:H563"/>
    <mergeCell ref="G564:H564"/>
    <mergeCell ref="G565:H565"/>
    <mergeCell ref="G566:H566"/>
    <mergeCell ref="G567:H567"/>
    <mergeCell ref="J569:K569"/>
    <mergeCell ref="G571:H571"/>
    <mergeCell ref="G572:H572"/>
    <mergeCell ref="G573:H573"/>
    <mergeCell ref="G574:H574"/>
    <mergeCell ref="G575:H575"/>
    <mergeCell ref="G576:H576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J586:K586"/>
    <mergeCell ref="G588:H588"/>
    <mergeCell ref="G589:H589"/>
    <mergeCell ref="G590:H590"/>
    <mergeCell ref="G591:H591"/>
    <mergeCell ref="G592:H592"/>
    <mergeCell ref="G593:H593"/>
    <mergeCell ref="G594:H594"/>
    <mergeCell ref="G595:H595"/>
    <mergeCell ref="J597:K597"/>
    <mergeCell ref="G599:H599"/>
    <mergeCell ref="G600:H600"/>
    <mergeCell ref="G601:H601"/>
    <mergeCell ref="G602:H602"/>
    <mergeCell ref="G603:H603"/>
    <mergeCell ref="G604:H604"/>
    <mergeCell ref="G605:H605"/>
    <mergeCell ref="G606:H606"/>
    <mergeCell ref="G607:H607"/>
    <mergeCell ref="G608:H608"/>
    <mergeCell ref="G609:H609"/>
    <mergeCell ref="G610:H610"/>
    <mergeCell ref="G611:H611"/>
    <mergeCell ref="G612:H612"/>
    <mergeCell ref="G613:H613"/>
    <mergeCell ref="J615:K615"/>
    <mergeCell ref="G617:H617"/>
    <mergeCell ref="G618:H61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G627:H627"/>
    <mergeCell ref="G628:H628"/>
    <mergeCell ref="G629:H629"/>
    <mergeCell ref="G630:H630"/>
    <mergeCell ref="G631:H631"/>
    <mergeCell ref="G632:H632"/>
    <mergeCell ref="G633:H633"/>
    <mergeCell ref="J635:K635"/>
    <mergeCell ref="G637:H637"/>
    <mergeCell ref="G638:H638"/>
    <mergeCell ref="G639:H639"/>
    <mergeCell ref="G640:H640"/>
    <mergeCell ref="G641:H641"/>
    <mergeCell ref="G642:H642"/>
    <mergeCell ref="G643:H643"/>
    <mergeCell ref="G644:H644"/>
    <mergeCell ref="J646:K646"/>
    <mergeCell ref="G648:H648"/>
    <mergeCell ref="G649:H649"/>
    <mergeCell ref="G650:H650"/>
    <mergeCell ref="G651:H651"/>
    <mergeCell ref="G652:H652"/>
    <mergeCell ref="G653:H653"/>
    <mergeCell ref="J655:K655"/>
    <mergeCell ref="G657:H657"/>
    <mergeCell ref="G658:H658"/>
    <mergeCell ref="G659:H659"/>
    <mergeCell ref="G660:H660"/>
    <mergeCell ref="G661:H661"/>
    <mergeCell ref="G662:H662"/>
    <mergeCell ref="G663:H663"/>
    <mergeCell ref="G664:H664"/>
    <mergeCell ref="J666:K666"/>
    <mergeCell ref="G668:H668"/>
    <mergeCell ref="G669:H669"/>
    <mergeCell ref="G670:H670"/>
    <mergeCell ref="G671:H67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J681:K681"/>
    <mergeCell ref="G683:H683"/>
    <mergeCell ref="G684:H684"/>
    <mergeCell ref="G685:H685"/>
    <mergeCell ref="G686:H686"/>
    <mergeCell ref="G687:H687"/>
    <mergeCell ref="G688:H688"/>
    <mergeCell ref="G689:H689"/>
    <mergeCell ref="G690:H690"/>
    <mergeCell ref="G691:H691"/>
    <mergeCell ref="G692:H692"/>
    <mergeCell ref="G693:H693"/>
    <mergeCell ref="G694:H694"/>
    <mergeCell ref="G695:H695"/>
    <mergeCell ref="G696:H696"/>
    <mergeCell ref="G697:H697"/>
    <mergeCell ref="G698:H698"/>
    <mergeCell ref="G699:H699"/>
    <mergeCell ref="G700:H700"/>
    <mergeCell ref="G701:H701"/>
    <mergeCell ref="G702:H702"/>
    <mergeCell ref="G703:H703"/>
    <mergeCell ref="J705:K705"/>
    <mergeCell ref="G707:H707"/>
    <mergeCell ref="G708:H708"/>
    <mergeCell ref="G709:H709"/>
    <mergeCell ref="J711:K711"/>
    <mergeCell ref="G713:H713"/>
    <mergeCell ref="G714:H714"/>
    <mergeCell ref="G715:H715"/>
    <mergeCell ref="G716:H716"/>
    <mergeCell ref="G717:H717"/>
    <mergeCell ref="G718:H718"/>
    <mergeCell ref="J720:K720"/>
    <mergeCell ref="G722:H722"/>
    <mergeCell ref="G723:H723"/>
    <mergeCell ref="G724:H724"/>
    <mergeCell ref="G725:H725"/>
    <mergeCell ref="G726:H726"/>
    <mergeCell ref="J728:K728"/>
    <mergeCell ref="G730:H730"/>
    <mergeCell ref="G731:H731"/>
    <mergeCell ref="G732:H732"/>
    <mergeCell ref="G733:H733"/>
    <mergeCell ref="G734:H734"/>
    <mergeCell ref="G735:H735"/>
    <mergeCell ref="J737:K737"/>
    <mergeCell ref="G739:H739"/>
    <mergeCell ref="G740:H740"/>
    <mergeCell ref="G741:H741"/>
    <mergeCell ref="G742:H742"/>
    <mergeCell ref="G743:H743"/>
    <mergeCell ref="G744:H744"/>
    <mergeCell ref="J746:K746"/>
    <mergeCell ref="G748:H748"/>
    <mergeCell ref="G749:H749"/>
    <mergeCell ref="G750:H750"/>
    <mergeCell ref="G751:H751"/>
    <mergeCell ref="G752:H752"/>
    <mergeCell ref="G753:H753"/>
    <mergeCell ref="G754:H754"/>
    <mergeCell ref="G755:H755"/>
    <mergeCell ref="G756:H756"/>
    <mergeCell ref="J758:K758"/>
    <mergeCell ref="G760:H760"/>
    <mergeCell ref="G761:H761"/>
    <mergeCell ref="G762:H762"/>
    <mergeCell ref="G763:H763"/>
    <mergeCell ref="G764:H764"/>
    <mergeCell ref="J766:K766"/>
    <mergeCell ref="G768:H768"/>
    <mergeCell ref="G769:H769"/>
    <mergeCell ref="G770:H770"/>
    <mergeCell ref="G771:H771"/>
    <mergeCell ref="G772:H772"/>
    <mergeCell ref="G773:H773"/>
    <mergeCell ref="J775:K775"/>
    <mergeCell ref="G777:H777"/>
    <mergeCell ref="G778:H778"/>
    <mergeCell ref="G779:H779"/>
    <mergeCell ref="G780:H780"/>
    <mergeCell ref="G781:H781"/>
    <mergeCell ref="G803:H803"/>
    <mergeCell ref="G804:H804"/>
    <mergeCell ref="G805:H805"/>
    <mergeCell ref="J783:K783"/>
    <mergeCell ref="G785:H785"/>
    <mergeCell ref="G786:H786"/>
    <mergeCell ref="G787:H787"/>
    <mergeCell ref="G788:H788"/>
    <mergeCell ref="G789:H789"/>
    <mergeCell ref="J791:K791"/>
    <mergeCell ref="G793:H793"/>
    <mergeCell ref="G794:H794"/>
    <mergeCell ref="G841:H841"/>
    <mergeCell ref="J843:K843"/>
    <mergeCell ref="G819:H819"/>
    <mergeCell ref="G820:H820"/>
    <mergeCell ref="G821:H821"/>
    <mergeCell ref="J823:K823"/>
    <mergeCell ref="G825:H825"/>
    <mergeCell ref="G826:H826"/>
    <mergeCell ref="G827:H827"/>
    <mergeCell ref="G828:H828"/>
    <mergeCell ref="G829:H829"/>
    <mergeCell ref="J20:K20"/>
    <mergeCell ref="G16:H16"/>
    <mergeCell ref="J831:K831"/>
    <mergeCell ref="G833:H833"/>
    <mergeCell ref="G834:H834"/>
    <mergeCell ref="G835:H835"/>
    <mergeCell ref="J837:K837"/>
    <mergeCell ref="G839:H839"/>
    <mergeCell ref="G840:H840"/>
    <mergeCell ref="J807:K807"/>
    <mergeCell ref="G809:H809"/>
    <mergeCell ref="G810:H810"/>
    <mergeCell ref="G811:H811"/>
    <mergeCell ref="G812:H812"/>
    <mergeCell ref="G813:H813"/>
    <mergeCell ref="J815:K815"/>
    <mergeCell ref="G817:H817"/>
    <mergeCell ref="G818:H818"/>
    <mergeCell ref="G795:H795"/>
    <mergeCell ref="G796:H796"/>
    <mergeCell ref="G797:H797"/>
    <mergeCell ref="J799:K799"/>
    <mergeCell ref="G801:H801"/>
    <mergeCell ref="G802:H802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3" manualBreakCount="13">
    <brk id="42" min="1" max="11" man="1"/>
    <brk id="60" min="1" max="11" man="1"/>
    <brk id="74" min="1" max="11" man="1"/>
    <brk id="88" min="1" max="11" man="1"/>
    <brk id="104" min="1" max="11" man="1"/>
    <brk id="122" min="1" max="11" man="1"/>
    <brk id="140" min="1" max="11" man="1"/>
    <brk id="157" min="1" max="11" man="1"/>
    <brk id="174" min="1" max="11" man="1"/>
    <brk id="182" min="1" max="11" man="1"/>
    <brk id="287" min="1" max="11" man="1"/>
    <brk id="300" min="1" max="11" man="1"/>
    <brk id="837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A1:R151"/>
  <sheetViews>
    <sheetView showGridLines="0" showOutlineSymbols="0" showWhiteSpace="0" view="pageBreakPreview" zoomScale="55" zoomScaleNormal="55" zoomScaleSheetLayoutView="55" workbookViewId="0">
      <selection activeCell="E1" sqref="E1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41" customWidth="1"/>
    <col min="6" max="6" width="17.33203125" style="138" customWidth="1"/>
    <col min="7" max="9" width="19.08203125" style="12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38" customWidth="1"/>
    <col min="15" max="16384" width="8.6640625" style="9"/>
  </cols>
  <sheetData>
    <row r="1" spans="2:18" ht="14.5" thickBot="1" x14ac:dyDescent="0.35">
      <c r="N1" s="418">
        <f>(M11/1)+1</f>
        <v>1.2246999999999999</v>
      </c>
    </row>
    <row r="2" spans="2:18" ht="20.5" x14ac:dyDescent="0.3">
      <c r="B2" s="6"/>
      <c r="C2" s="11"/>
      <c r="D2" s="785" t="s">
        <v>1</v>
      </c>
      <c r="E2" s="785"/>
      <c r="F2" s="785"/>
      <c r="G2" s="785"/>
      <c r="H2" s="785"/>
      <c r="I2" s="785"/>
      <c r="J2" s="785"/>
      <c r="K2" s="785"/>
      <c r="L2" s="785"/>
      <c r="M2" s="786"/>
      <c r="N2" s="419"/>
    </row>
    <row r="3" spans="2:18" ht="20.5" x14ac:dyDescent="0.3">
      <c r="B3" s="7"/>
      <c r="D3" s="637" t="s">
        <v>156</v>
      </c>
      <c r="E3" s="637"/>
      <c r="F3" s="637"/>
      <c r="G3" s="637"/>
      <c r="H3" s="637"/>
      <c r="I3" s="637"/>
      <c r="J3" s="637"/>
      <c r="K3" s="637"/>
      <c r="L3" s="637"/>
      <c r="M3" s="638"/>
    </row>
    <row r="4" spans="2:18" ht="20.5" x14ac:dyDescent="0.3">
      <c r="B4" s="7"/>
      <c r="D4" s="637" t="s">
        <v>157</v>
      </c>
      <c r="E4" s="637"/>
      <c r="F4" s="637"/>
      <c r="G4" s="637"/>
      <c r="H4" s="637"/>
      <c r="I4" s="637"/>
      <c r="J4" s="637"/>
      <c r="K4" s="637"/>
      <c r="L4" s="637"/>
      <c r="M4" s="638"/>
    </row>
    <row r="5" spans="2:18" ht="20.5" x14ac:dyDescent="0.3">
      <c r="B5" s="7"/>
      <c r="D5" s="637" t="s">
        <v>4</v>
      </c>
      <c r="E5" s="637"/>
      <c r="F5" s="637"/>
      <c r="G5" s="637"/>
      <c r="H5" s="637"/>
      <c r="I5" s="637"/>
      <c r="J5" s="637"/>
      <c r="K5" s="637"/>
      <c r="L5" s="637"/>
      <c r="M5" s="638"/>
    </row>
    <row r="6" spans="2:18" ht="21" thickBot="1" x14ac:dyDescent="0.35">
      <c r="B6" s="8"/>
      <c r="C6" s="13"/>
      <c r="D6" s="14"/>
      <c r="E6" s="137"/>
      <c r="F6" s="129"/>
      <c r="G6" s="129"/>
      <c r="H6" s="129"/>
      <c r="I6" s="129"/>
      <c r="J6" s="2"/>
      <c r="K6" s="2"/>
      <c r="L6" s="2"/>
      <c r="M6" s="420">
        <f>(M11/1)+1</f>
        <v>1.2246999999999999</v>
      </c>
    </row>
    <row r="7" spans="2:18" ht="18" x14ac:dyDescent="0.3">
      <c r="B7" s="171" t="s">
        <v>231</v>
      </c>
      <c r="C7" s="787" t="s">
        <v>382</v>
      </c>
      <c r="D7" s="787"/>
      <c r="E7" s="787"/>
      <c r="F7" s="787"/>
      <c r="G7" s="787"/>
      <c r="H7" s="787"/>
      <c r="I7" s="787"/>
      <c r="J7" s="787"/>
      <c r="K7" s="787"/>
      <c r="L7" s="788" t="s">
        <v>5</v>
      </c>
      <c r="M7" s="789"/>
      <c r="O7" s="421"/>
    </row>
    <row r="8" spans="2:18" ht="18.5" thickBot="1" x14ac:dyDescent="0.35">
      <c r="B8" s="172" t="s">
        <v>6</v>
      </c>
      <c r="C8" s="768" t="s">
        <v>302</v>
      </c>
      <c r="D8" s="769"/>
      <c r="E8" s="769"/>
      <c r="F8" s="769"/>
      <c r="G8" s="769"/>
      <c r="H8" s="769"/>
      <c r="I8" s="769"/>
      <c r="J8" s="769"/>
      <c r="K8" s="769"/>
      <c r="L8" s="770">
        <v>45301</v>
      </c>
      <c r="M8" s="771"/>
      <c r="N8" s="422"/>
      <c r="O8" s="423"/>
      <c r="P8" s="423"/>
    </row>
    <row r="9" spans="2:18" ht="18.5" thickBot="1" x14ac:dyDescent="0.35">
      <c r="B9" s="172" t="s">
        <v>227</v>
      </c>
      <c r="C9" s="116" t="s">
        <v>826</v>
      </c>
      <c r="D9" s="117"/>
      <c r="E9" s="142"/>
      <c r="F9" s="139"/>
      <c r="G9" s="239"/>
      <c r="H9" s="239"/>
      <c r="I9" s="139"/>
      <c r="J9" s="143"/>
      <c r="K9" s="143"/>
      <c r="L9" s="165"/>
      <c r="M9" s="166"/>
      <c r="N9" s="422"/>
      <c r="O9" s="423"/>
      <c r="P9" s="423"/>
    </row>
    <row r="10" spans="2:18" ht="18.5" thickBot="1" x14ac:dyDescent="0.35">
      <c r="B10" s="173" t="s">
        <v>313</v>
      </c>
      <c r="C10" s="783">
        <f>H127</f>
        <v>42579.09</v>
      </c>
      <c r="D10" s="784"/>
      <c r="E10" s="780" t="s">
        <v>335</v>
      </c>
      <c r="F10" s="781"/>
      <c r="G10" s="781"/>
      <c r="H10" s="781"/>
      <c r="I10" s="781"/>
      <c r="J10" s="781"/>
      <c r="K10" s="782"/>
      <c r="L10" s="167" t="s">
        <v>158</v>
      </c>
      <c r="M10" s="168">
        <f>'Encargos Sociais'!G10</f>
        <v>0.85780000000000001</v>
      </c>
      <c r="N10" s="422"/>
      <c r="O10" s="423"/>
      <c r="P10" s="423"/>
    </row>
    <row r="11" spans="2:18" ht="18" thickBot="1" x14ac:dyDescent="0.35">
      <c r="B11" s="772" t="s">
        <v>9</v>
      </c>
      <c r="C11" s="773"/>
      <c r="D11" s="773"/>
      <c r="E11" s="773"/>
      <c r="F11" s="773"/>
      <c r="G11" s="773"/>
      <c r="H11" s="773"/>
      <c r="I11" s="773"/>
      <c r="J11" s="773"/>
      <c r="K11" s="774"/>
      <c r="L11" s="169" t="s">
        <v>10</v>
      </c>
      <c r="M11" s="170">
        <f>BDI!B40</f>
        <v>0.22470000000000001</v>
      </c>
      <c r="P11" s="423"/>
    </row>
    <row r="12" spans="2:18" ht="18.5" thickBot="1" x14ac:dyDescent="0.35">
      <c r="B12" s="775"/>
      <c r="C12" s="776"/>
      <c r="D12" s="776"/>
      <c r="E12" s="776"/>
      <c r="F12" s="776"/>
      <c r="G12" s="776"/>
      <c r="H12" s="776"/>
      <c r="I12" s="776"/>
      <c r="J12" s="776"/>
      <c r="K12" s="777"/>
      <c r="L12" s="778" t="s">
        <v>189</v>
      </c>
      <c r="M12" s="779"/>
      <c r="N12" s="422"/>
      <c r="O12" s="423"/>
      <c r="P12" s="423"/>
    </row>
    <row r="13" spans="2:18" x14ac:dyDescent="0.3">
      <c r="B13" s="6"/>
      <c r="C13" s="11"/>
      <c r="D13" s="149"/>
      <c r="E13" s="150"/>
      <c r="F13" s="151"/>
      <c r="G13" s="152"/>
      <c r="H13" s="152"/>
      <c r="I13" s="152"/>
      <c r="J13" s="153"/>
      <c r="K13" s="153"/>
      <c r="L13" s="153"/>
      <c r="M13" s="424"/>
      <c r="N13" s="422"/>
      <c r="P13" s="423"/>
    </row>
    <row r="14" spans="2:18" ht="14.5" thickBot="1" x14ac:dyDescent="0.35">
      <c r="B14" s="8"/>
      <c r="C14" s="13"/>
      <c r="D14" s="154"/>
      <c r="E14" s="155"/>
      <c r="F14" s="156"/>
      <c r="G14" s="157"/>
      <c r="H14" s="157"/>
      <c r="I14" s="157"/>
      <c r="J14" s="158"/>
      <c r="K14" s="158"/>
      <c r="L14" s="158"/>
      <c r="M14" s="425"/>
      <c r="N14" s="422"/>
      <c r="O14" s="423"/>
      <c r="P14" s="423"/>
    </row>
    <row r="15" spans="2:18" x14ac:dyDescent="0.3">
      <c r="B15" s="800" t="s">
        <v>87</v>
      </c>
      <c r="C15" s="798" t="s">
        <v>13</v>
      </c>
      <c r="D15" s="796" t="s">
        <v>11</v>
      </c>
      <c r="E15" s="755" t="s">
        <v>12</v>
      </c>
      <c r="F15" s="757" t="s">
        <v>159</v>
      </c>
      <c r="G15" s="757" t="s">
        <v>160</v>
      </c>
      <c r="H15" s="757" t="s">
        <v>161</v>
      </c>
      <c r="I15" s="802" t="s">
        <v>355</v>
      </c>
      <c r="J15" s="802" t="s">
        <v>15</v>
      </c>
      <c r="K15" s="759" t="s">
        <v>180</v>
      </c>
      <c r="L15" s="761" t="s">
        <v>181</v>
      </c>
      <c r="O15" s="423"/>
      <c r="P15" s="423"/>
    </row>
    <row r="16" spans="2:18" ht="26.5" customHeight="1" thickBot="1" x14ac:dyDescent="0.35">
      <c r="B16" s="801"/>
      <c r="C16" s="799"/>
      <c r="D16" s="797"/>
      <c r="E16" s="756"/>
      <c r="F16" s="758"/>
      <c r="G16" s="758"/>
      <c r="H16" s="758"/>
      <c r="I16" s="803"/>
      <c r="J16" s="803"/>
      <c r="K16" s="760"/>
      <c r="L16" s="762"/>
      <c r="O16" s="423"/>
      <c r="P16" s="423"/>
      <c r="Q16" s="753"/>
      <c r="R16" s="753"/>
    </row>
    <row r="17" spans="2:18" ht="18" x14ac:dyDescent="0.3">
      <c r="B17" s="175"/>
      <c r="C17" s="176"/>
      <c r="D17" s="177"/>
      <c r="E17" s="178"/>
      <c r="F17" s="179"/>
      <c r="G17" s="180"/>
      <c r="H17" s="180"/>
      <c r="I17" s="180"/>
      <c r="J17" s="181"/>
      <c r="K17" s="182"/>
      <c r="L17" s="241"/>
      <c r="M17" s="145"/>
      <c r="N17" s="146"/>
      <c r="O17" s="423"/>
      <c r="P17" s="423"/>
      <c r="Q17" s="754"/>
      <c r="R17" s="754"/>
    </row>
    <row r="18" spans="2:18" s="429" customFormat="1" ht="18" x14ac:dyDescent="0.3">
      <c r="B18" s="426">
        <v>1</v>
      </c>
      <c r="C18" s="427" t="str">
        <f>VLOOKUP(B18,'Memorial de Cálculo de Quantita'!B14:G495,4,0)</f>
        <v>ADMINISTRAÇÃO DA OBRA</v>
      </c>
      <c r="D18" s="427"/>
      <c r="E18" s="183"/>
      <c r="F18" s="428"/>
      <c r="G18" s="184"/>
      <c r="H18" s="184">
        <f>H19</f>
        <v>3036.47</v>
      </c>
      <c r="I18" s="184"/>
      <c r="J18" s="185"/>
      <c r="K18" s="186"/>
      <c r="L18" s="242">
        <f>L19</f>
        <v>2479.36</v>
      </c>
      <c r="M18" s="9"/>
      <c r="N18" s="417"/>
    </row>
    <row r="19" spans="2:18" ht="17.5" x14ac:dyDescent="0.3">
      <c r="B19" s="415" t="s">
        <v>314</v>
      </c>
      <c r="C19" s="416" t="str">
        <f>VLOOKUP(B19,'Memorial de Cálculo de Quantita'!B15:G497,4,0)</f>
        <v>Administração Local</v>
      </c>
      <c r="D19" s="187" t="str">
        <f>VLOOKUP(B19,'Memorial de Cálculo de Quantita'!B15:G497,5,0)</f>
        <v>UN</v>
      </c>
      <c r="E19" s="187">
        <f>VLOOKUP(B19,'Memorial de Cálculo de Quantita'!B15:G497,6,0)</f>
        <v>1</v>
      </c>
      <c r="F19" s="188">
        <f>VLOOKUP(J19,'Composição de Custos Unitários'!D14:L302,9,0)</f>
        <v>2479.36</v>
      </c>
      <c r="G19" s="188">
        <f>TRUNC(F19*$N$1, 2)</f>
        <v>3036.47</v>
      </c>
      <c r="H19" s="188">
        <f>TRUNC(E19 * G19, 2)</f>
        <v>3036.47</v>
      </c>
      <c r="I19" s="187" t="str">
        <f>VLOOKUP(B19,'Memorial de Cálculo de Quantita'!B15:G497,3,0)</f>
        <v>Próprio</v>
      </c>
      <c r="J19" s="187" t="str">
        <f>VLOOKUP(B19,'Memorial de Cálculo de Quantita'!B15:G497,2,0)</f>
        <v>CP-01</v>
      </c>
      <c r="K19" s="189">
        <f>H19/$H$127</f>
        <v>7.131364244750181E-2</v>
      </c>
      <c r="L19" s="243">
        <f>TRUNC((E19*F19),2)</f>
        <v>2479.36</v>
      </c>
      <c r="N19" s="417"/>
    </row>
    <row r="20" spans="2:18" ht="17.5" x14ac:dyDescent="0.3">
      <c r="B20" s="415"/>
      <c r="C20" s="416"/>
      <c r="D20" s="187"/>
      <c r="E20" s="190"/>
      <c r="F20" s="430"/>
      <c r="G20" s="188"/>
      <c r="H20" s="188"/>
      <c r="I20" s="188"/>
      <c r="J20" s="187"/>
      <c r="K20" s="189"/>
      <c r="L20" s="244"/>
      <c r="N20" s="417"/>
    </row>
    <row r="21" spans="2:18" ht="18" x14ac:dyDescent="0.3">
      <c r="B21" s="426">
        <v>2</v>
      </c>
      <c r="C21" s="427" t="str">
        <f>VLOOKUP(B21,'Memorial de Cálculo de Quantita'!B17:G498,4,0)</f>
        <v>SERVIÇOS PRELIMINARES</v>
      </c>
      <c r="D21" s="427"/>
      <c r="E21" s="185"/>
      <c r="F21" s="428"/>
      <c r="G21" s="184"/>
      <c r="H21" s="184">
        <f>TRUNC((SUM(H22:H24)),2)</f>
        <v>257.92</v>
      </c>
      <c r="I21" s="185"/>
      <c r="J21" s="185"/>
      <c r="K21" s="191"/>
      <c r="L21" s="242">
        <f>TRUNC((SUM(L22:L24)),2)</f>
        <v>210.6</v>
      </c>
      <c r="N21" s="417"/>
    </row>
    <row r="22" spans="2:18" ht="52.5" x14ac:dyDescent="0.3">
      <c r="B22" s="415" t="s">
        <v>315</v>
      </c>
      <c r="C22" s="416" t="str">
        <f>VLOOKUP(B22,'Memorial de Cálculo de Quantita'!B1:G501,4,0)</f>
        <v>EXECUÇÃO DE PASSEIO (CALÇADA) OU PISO DE CONCRETO COM CONCRETO MOLDADO IN LOCO, FEITO EM OBRA, ACABAMENTO CONVENCIONAL, NÃO ARMADO. AF_08/2022</v>
      </c>
      <c r="D22" s="187" t="str">
        <f>VLOOKUP(B22,'Memorial de Cálculo de Quantita'!B1:G501,5,0)</f>
        <v>m³</v>
      </c>
      <c r="E22" s="187">
        <f>VLOOKUP(B22,'Memorial de Cálculo de Quantita'!B1:G501,6,0)</f>
        <v>0.23</v>
      </c>
      <c r="F22" s="188">
        <f>VLOOKUP(J22,'Composição de Custos Unitários'!D1:L305,9,0)</f>
        <v>803.36</v>
      </c>
      <c r="G22" s="188">
        <f>TRUNC(F22*$N$1, 2)</f>
        <v>983.87</v>
      </c>
      <c r="H22" s="188">
        <f>TRUNC(E22 * G22, 2)</f>
        <v>226.29</v>
      </c>
      <c r="I22" s="187" t="str">
        <f>VLOOKUP(B22,'Memorial de Cálculo de Quantita'!B1:G501,3,0)</f>
        <v>SINAPI</v>
      </c>
      <c r="J22" s="187">
        <f>VLOOKUP(B22,'Memorial de Cálculo de Quantita'!B1:G501,2,0)</f>
        <v>94990</v>
      </c>
      <c r="K22" s="189">
        <f>H22/$H$127</f>
        <v>5.3145804666093147E-3</v>
      </c>
      <c r="L22" s="243">
        <f>TRUNC((E22*F22),2)</f>
        <v>184.77</v>
      </c>
      <c r="N22" s="417"/>
    </row>
    <row r="23" spans="2:18" ht="52.5" x14ac:dyDescent="0.3">
      <c r="B23" s="415" t="s">
        <v>473</v>
      </c>
      <c r="C23" s="416" t="str">
        <f>VLOOKUP(B23,'Memorial de Cálculo de Quantita'!B2:G502,4,0)</f>
        <v>ALVENARIA DE VEDAÇÃO DE BLOCOS CERÂMICOS FURADOS NA HORIZONTAL DE 9X9X19 CM (ESPESSURA 9 CM) E ARGAMASSA DE ASSENTAMENTO COM PREPARO MANUAL. AF_12/2021</v>
      </c>
      <c r="D23" s="187" t="str">
        <f>VLOOKUP(B23,'Memorial de Cálculo de Quantita'!B2:G502,5,0)</f>
        <v>m²</v>
      </c>
      <c r="E23" s="187">
        <f>VLOOKUP(B23,'Memorial de Cálculo de Quantita'!B2:G502,6,0)</f>
        <v>0.12</v>
      </c>
      <c r="F23" s="188">
        <f>VLOOKUP(J23,'Composição de Custos Unitários'!D2:L306,9,0)</f>
        <v>166.6</v>
      </c>
      <c r="G23" s="188">
        <f>TRUNC(F23*$N$1, 2)</f>
        <v>204.03</v>
      </c>
      <c r="H23" s="188">
        <f>TRUNC(E23 * G23, 2)</f>
        <v>24.48</v>
      </c>
      <c r="I23" s="187" t="str">
        <f>VLOOKUP(B23,'Memorial de Cálculo de Quantita'!B2:G502,3,0)</f>
        <v>SINAPI</v>
      </c>
      <c r="J23" s="187">
        <f>VLOOKUP(B23,'Memorial de Cálculo de Quantita'!B2:G502,2,0)</f>
        <v>103351</v>
      </c>
      <c r="K23" s="189">
        <f>H23/$H$127</f>
        <v>5.7493008892392961E-4</v>
      </c>
      <c r="L23" s="243">
        <f>TRUNC((E23*F23),2)</f>
        <v>19.989999999999998</v>
      </c>
      <c r="N23" s="417"/>
    </row>
    <row r="24" spans="2:18" ht="52.5" x14ac:dyDescent="0.3">
      <c r="B24" s="415" t="s">
        <v>475</v>
      </c>
      <c r="C24" s="416" t="str">
        <f>VLOOKUP(B24,'Memorial de Cálculo de Quantita'!B3:G503,4,0)</f>
        <v>MASSA ÚNICA, PARA RECEBIMENTO DE PINTURA, EM ARGAMASSA TRAÇO 1:2:8, PREPARO MANUAL, APLICADA MANUALMENTE EM FACES INTERNAS DE PAREDES, ESPESSURA DE 10MM, COM EXECUÇÃO DE TALISCAS. AF_06/2014</v>
      </c>
      <c r="D24" s="187" t="str">
        <f>VLOOKUP(B24,'Memorial de Cálculo de Quantita'!B3:G503,5,0)</f>
        <v>m²</v>
      </c>
      <c r="E24" s="187">
        <f>VLOOKUP(B24,'Memorial de Cálculo de Quantita'!B3:G503,6,0)</f>
        <v>0.24</v>
      </c>
      <c r="F24" s="188">
        <f>VLOOKUP(J24,'Composição de Custos Unitários'!D3:L307,9,0)</f>
        <v>24.35</v>
      </c>
      <c r="G24" s="188">
        <f>TRUNC(F24*$N$1, 2)</f>
        <v>29.82</v>
      </c>
      <c r="H24" s="188">
        <f>TRUNC(E24 * G24, 2)</f>
        <v>7.15</v>
      </c>
      <c r="I24" s="187" t="str">
        <f>VLOOKUP(B24,'Memorial de Cálculo de Quantita'!B3:G503,3,0)</f>
        <v>SINAPI</v>
      </c>
      <c r="J24" s="187">
        <f>VLOOKUP(B24,'Memorial de Cálculo de Quantita'!B3:G503,2,0)</f>
        <v>87548</v>
      </c>
      <c r="K24" s="189">
        <f>H24/$H$127</f>
        <v>1.6792279966528173E-4</v>
      </c>
      <c r="L24" s="243">
        <f>TRUNC((E24*F24),2)</f>
        <v>5.84</v>
      </c>
      <c r="N24" s="417"/>
    </row>
    <row r="25" spans="2:18" ht="17.5" x14ac:dyDescent="0.3">
      <c r="B25" s="415"/>
      <c r="C25" s="416"/>
      <c r="D25" s="187"/>
      <c r="E25" s="190"/>
      <c r="F25" s="430"/>
      <c r="G25" s="188"/>
      <c r="H25" s="188"/>
      <c r="I25" s="188"/>
      <c r="J25" s="187"/>
      <c r="K25" s="189"/>
      <c r="L25" s="244"/>
      <c r="N25" s="417"/>
    </row>
    <row r="26" spans="2:18" s="429" customFormat="1" ht="18" x14ac:dyDescent="0.3">
      <c r="B26" s="426">
        <v>3</v>
      </c>
      <c r="C26" s="427" t="str">
        <f>VLOOKUP(B26,'Memorial de Cálculo de Quantita'!B1:G519,4,0)</f>
        <v>ESQUADRIAS</v>
      </c>
      <c r="D26" s="427"/>
      <c r="E26" s="185"/>
      <c r="F26" s="428"/>
      <c r="G26" s="184"/>
      <c r="H26" s="184">
        <f>TRUNC((SUM(H27:H31)),2)</f>
        <v>5349.18</v>
      </c>
      <c r="I26" s="185"/>
      <c r="J26" s="185"/>
      <c r="K26" s="191"/>
      <c r="L26" s="242">
        <f>TRUNC((SUM(L27:L31)),2)</f>
        <v>4367.8</v>
      </c>
      <c r="M26" s="9"/>
      <c r="N26" s="417"/>
    </row>
    <row r="27" spans="2:18" ht="52.5" x14ac:dyDescent="0.3">
      <c r="B27" s="415" t="s">
        <v>316</v>
      </c>
      <c r="C27" s="416" t="str">
        <f>VLOOKUP(B27,'Memorial de Cálculo de Quantita'!B5:G505,4,0)</f>
        <v>PORTA LAMINADA DE AÇO (VENEZIANA) 80CM X 2,10 M - SEM PINTURA DE ACABAMENTO/FUNDO PRIMER PRONTO PARA PINTAR - SEM GUARNIÇÃO - FORNECIMENTO E INSTALAÇÃO</v>
      </c>
      <c r="D27" s="187" t="str">
        <f>VLOOKUP(B27,'Memorial de Cálculo de Quantita'!B5:G505,5,0)</f>
        <v>UN</v>
      </c>
      <c r="E27" s="187">
        <f>VLOOKUP(B27,'Memorial de Cálculo de Quantita'!B5:G505,6,0)</f>
        <v>5</v>
      </c>
      <c r="F27" s="188">
        <f>VLOOKUP(J27,'Composição de Custos Unitários'!D5:L305,9,0)</f>
        <v>416.72</v>
      </c>
      <c r="G27" s="188">
        <f>TRUNC(F27*$N$1, 2)</f>
        <v>510.35</v>
      </c>
      <c r="H27" s="188">
        <f>TRUNC(E27 * G27, 2)</f>
        <v>2551.75</v>
      </c>
      <c r="I27" s="187" t="str">
        <f>VLOOKUP(B27,'Memorial de Cálculo de Quantita'!B5:G505,3,0)</f>
        <v>Próprio</v>
      </c>
      <c r="J27" s="187" t="str">
        <f>VLOOKUP(B27,'Memorial de Cálculo de Quantita'!B5:G505,2,0)</f>
        <v>CP-314</v>
      </c>
      <c r="K27" s="189">
        <f>H27/$H$127</f>
        <v>5.9929650915508066E-2</v>
      </c>
      <c r="L27" s="243">
        <f>TRUNC((E27*F27),2)</f>
        <v>2083.6</v>
      </c>
      <c r="N27" s="417"/>
    </row>
    <row r="28" spans="2:18" ht="52.5" x14ac:dyDescent="0.3">
      <c r="B28" s="415" t="s">
        <v>400</v>
      </c>
      <c r="C28" s="416" t="str">
        <f>VLOOKUP(B28,'Memorial de Cálculo de Quantita'!B6:G506,4,0)</f>
        <v>JANELA VENEZIANA DE AÇO - 1,20 M X 1,00 M - SEM PINTURA DE ACABAMENTO/FUNDO PRIMER PRONTO PARA PINTAR - FORNECIMENTO E INSTALAÇÃO</v>
      </c>
      <c r="D28" s="187" t="str">
        <f>VLOOKUP(B28,'Memorial de Cálculo de Quantita'!B6:G506,5,0)</f>
        <v>UN</v>
      </c>
      <c r="E28" s="187">
        <f>VLOOKUP(B28,'Memorial de Cálculo de Quantita'!B6:G506,6,0)</f>
        <v>1</v>
      </c>
      <c r="F28" s="188">
        <f>VLOOKUP(J28,'Composição de Custos Unitários'!D6:L305,9,0)</f>
        <v>435.68</v>
      </c>
      <c r="G28" s="188">
        <f>TRUNC(F28*$N$1, 2)</f>
        <v>533.57000000000005</v>
      </c>
      <c r="H28" s="188">
        <f>TRUNC(E28 * G28, 2)</f>
        <v>533.57000000000005</v>
      </c>
      <c r="I28" s="187" t="str">
        <f>VLOOKUP(B28,'Memorial de Cálculo de Quantita'!B6:G506,3,0)</f>
        <v>Próprio</v>
      </c>
      <c r="J28" s="187" t="str">
        <f>VLOOKUP(B28,'Memorial de Cálculo de Quantita'!B6:G506,2,0)</f>
        <v>CP-315</v>
      </c>
      <c r="K28" s="189">
        <f>H28/$H$127</f>
        <v>1.2531268282154459E-2</v>
      </c>
      <c r="L28" s="243">
        <f>TRUNC((E28*F28),2)</f>
        <v>435.68</v>
      </c>
      <c r="N28" s="417"/>
    </row>
    <row r="29" spans="2:18" ht="52.5" x14ac:dyDescent="0.3">
      <c r="B29" s="415" t="s">
        <v>401</v>
      </c>
      <c r="C29" s="416" t="str">
        <f>VLOOKUP(B29,'Memorial de Cálculo de Quantita'!B7:G507,4,0)</f>
        <v>JANELA VENEZIANA DE AÇO - 1,50 M X 1,00 M - SEM PINTURA DE ACABAMENTO/FUNDO PRIMER PRONTO PARA PINTAR - FORNECIMENTO E INSTALAÇÃO</v>
      </c>
      <c r="D29" s="187" t="str">
        <f>VLOOKUP(B29,'Memorial de Cálculo de Quantita'!B7:G507,5,0)</f>
        <v>UN</v>
      </c>
      <c r="E29" s="187">
        <f>VLOOKUP(B29,'Memorial de Cálculo de Quantita'!B7:G507,6,0)</f>
        <v>3</v>
      </c>
      <c r="F29" s="188">
        <f>VLOOKUP(J29,'Composição de Custos Unitários'!D7:L305,9,0)</f>
        <v>491.34</v>
      </c>
      <c r="G29" s="188">
        <f>TRUNC(F29*$N$1, 2)</f>
        <v>601.74</v>
      </c>
      <c r="H29" s="188">
        <f>TRUNC(E29 * G29, 2)</f>
        <v>1805.22</v>
      </c>
      <c r="I29" s="187" t="str">
        <f>VLOOKUP(B29,'Memorial de Cálculo de Quantita'!B7:G507,3,0)</f>
        <v>Próprio</v>
      </c>
      <c r="J29" s="187" t="str">
        <f>VLOOKUP(B29,'Memorial de Cálculo de Quantita'!B7:G507,2,0)</f>
        <v>CP-316</v>
      </c>
      <c r="K29" s="189">
        <f>H29/$H$127</f>
        <v>4.239686663101537E-2</v>
      </c>
      <c r="L29" s="243">
        <f>TRUNC((E29*F29),2)</f>
        <v>1474.02</v>
      </c>
      <c r="N29" s="417"/>
    </row>
    <row r="30" spans="2:18" ht="35" x14ac:dyDescent="0.3">
      <c r="B30" s="415" t="s">
        <v>402</v>
      </c>
      <c r="C30" s="416" t="str">
        <f>VLOOKUP(B30,'Memorial de Cálculo de Quantita'!B8:G508,4,0)</f>
        <v>VITRO BASCULANTE DE ALUMINIO - 60 CM X 40 CM -  FORNECIMENTO E INSTALAÇÃO</v>
      </c>
      <c r="D30" s="187" t="str">
        <f>VLOOKUP(B30,'Memorial de Cálculo de Quantita'!B8:G508,5,0)</f>
        <v>UN</v>
      </c>
      <c r="E30" s="187">
        <f>VLOOKUP(B30,'Memorial de Cálculo de Quantita'!B8:G508,6,0)</f>
        <v>1</v>
      </c>
      <c r="F30" s="188">
        <f>VLOOKUP(J30,'Composição de Custos Unitários'!D8:L305,9,0)</f>
        <v>181.37</v>
      </c>
      <c r="G30" s="188">
        <f>TRUNC(F30*$N$1, 2)</f>
        <v>222.12</v>
      </c>
      <c r="H30" s="188">
        <f>TRUNC(E30 * G30, 2)</f>
        <v>222.12</v>
      </c>
      <c r="I30" s="187" t="str">
        <f>VLOOKUP(B30,'Memorial de Cálculo de Quantita'!B8:G508,3,0)</f>
        <v>Próprio</v>
      </c>
      <c r="J30" s="187" t="str">
        <f>VLOOKUP(B30,'Memorial de Cálculo de Quantita'!B8:G508,2,0)</f>
        <v>CP-318</v>
      </c>
      <c r="K30" s="189">
        <f>H30/$H$127</f>
        <v>5.2166450715597735E-3</v>
      </c>
      <c r="L30" s="243">
        <f>TRUNC((E30*F30),2)</f>
        <v>181.37</v>
      </c>
      <c r="N30" s="417"/>
    </row>
    <row r="31" spans="2:18" ht="52.5" x14ac:dyDescent="0.3">
      <c r="B31" s="415" t="s">
        <v>403</v>
      </c>
      <c r="C31" s="416" t="str">
        <f>VLOOKUP(B31,'Memorial de Cálculo de Quantita'!B9:G509,4,0)</f>
        <v>PORTA ALÇAPÃO DE AÇO LAMINADA - 60x60 CM - SEM PINTURA DE ACABAMENTO/FUNDO PRIMER PRONTO PARA PINTAR - FORNECIMENTO E INSTALAÇÃO</v>
      </c>
      <c r="D31" s="187" t="str">
        <f>VLOOKUP(B31,'Memorial de Cálculo de Quantita'!B9:G509,5,0)</f>
        <v>UN</v>
      </c>
      <c r="E31" s="187">
        <f>VLOOKUP(B31,'Memorial de Cálculo de Quantita'!B9:G509,6,0)</f>
        <v>1</v>
      </c>
      <c r="F31" s="188">
        <f>VLOOKUP(J31,'Composição de Custos Unitários'!D9:L305,9,0)</f>
        <v>193.13</v>
      </c>
      <c r="G31" s="188">
        <f>TRUNC(F31*$N$1, 2)</f>
        <v>236.52</v>
      </c>
      <c r="H31" s="188">
        <f>TRUNC(E31 * G31, 2)</f>
        <v>236.52</v>
      </c>
      <c r="I31" s="187" t="str">
        <f>VLOOKUP(B31,'Memorial de Cálculo de Quantita'!B9:G509,3,0)</f>
        <v>Próprio</v>
      </c>
      <c r="J31" s="187" t="str">
        <f>VLOOKUP(B31,'Memorial de Cálculo de Quantita'!B9:G509,2,0)</f>
        <v>CP-391</v>
      </c>
      <c r="K31" s="189">
        <f>H31/$H$127</f>
        <v>5.5548392415150256E-3</v>
      </c>
      <c r="L31" s="243">
        <f>TRUNC((E31*F31),2)</f>
        <v>193.13</v>
      </c>
      <c r="N31" s="417"/>
    </row>
    <row r="32" spans="2:18" ht="17.5" x14ac:dyDescent="0.3">
      <c r="B32" s="415"/>
      <c r="C32" s="416"/>
      <c r="D32" s="187"/>
      <c r="E32" s="187"/>
      <c r="F32" s="188"/>
      <c r="G32" s="188"/>
      <c r="H32" s="188"/>
      <c r="I32" s="187"/>
      <c r="J32" s="187"/>
      <c r="K32" s="189"/>
      <c r="L32" s="243"/>
      <c r="N32" s="417"/>
    </row>
    <row r="33" spans="2:14" ht="18" x14ac:dyDescent="0.3">
      <c r="B33" s="426">
        <v>4</v>
      </c>
      <c r="C33" s="427" t="str">
        <f>VLOOKUP(B33,'Memorial de Cálculo de Quantita'!B8:G526,4,0)</f>
        <v>PISO</v>
      </c>
      <c r="D33" s="427"/>
      <c r="E33" s="185"/>
      <c r="F33" s="428"/>
      <c r="G33" s="184"/>
      <c r="H33" s="184">
        <f>TRUNC((SUM(H34:H37)),2)</f>
        <v>3839.12</v>
      </c>
      <c r="I33" s="185"/>
      <c r="J33" s="185"/>
      <c r="K33" s="191"/>
      <c r="L33" s="242">
        <f>TRUNC((SUM(L34:L37)),2)</f>
        <v>3135.17</v>
      </c>
      <c r="N33" s="417"/>
    </row>
    <row r="34" spans="2:14" ht="52.5" x14ac:dyDescent="0.3">
      <c r="B34" s="415" t="s">
        <v>317</v>
      </c>
      <c r="C34" s="416" t="str">
        <f>VLOOKUP(B34,'Memorial de Cálculo de Quantita'!B12:G512,4,0)</f>
        <v>REVESTIMENTO CERÂMICO PARA PISO COM PLACAS TIPO ESMALTADA EXTRA DE DIMENSÕES 45X45 CM APLICADA EM AMBIENTES DE ÁREA MENOR QUE 5 M2. AF_02/2023_PE</v>
      </c>
      <c r="D34" s="187" t="str">
        <f>VLOOKUP(B34,'Memorial de Cálculo de Quantita'!B12:G512,5,0)</f>
        <v>m²</v>
      </c>
      <c r="E34" s="187">
        <f>VLOOKUP(B34,'Memorial de Cálculo de Quantita'!B12:G512,6,0)</f>
        <v>11.59</v>
      </c>
      <c r="F34" s="188">
        <f>VLOOKUP(J34,'Composição de Custos Unitários'!D12:L310,9,0)</f>
        <v>71.73</v>
      </c>
      <c r="G34" s="188">
        <f>TRUNC(F34*$N$1, 2)</f>
        <v>87.84</v>
      </c>
      <c r="H34" s="188">
        <f>TRUNC(E34 * G34, 2)</f>
        <v>1018.06</v>
      </c>
      <c r="I34" s="187" t="str">
        <f>VLOOKUP(B34,'Memorial de Cálculo de Quantita'!B12:G512,3,0)</f>
        <v>SINAPI</v>
      </c>
      <c r="J34" s="187">
        <f>VLOOKUP(B34,'Memorial de Cálculo de Quantita'!B12:G512,2,0)</f>
        <v>87249</v>
      </c>
      <c r="K34" s="189">
        <f>H34/$H$127</f>
        <v>2.3909858101711427E-2</v>
      </c>
      <c r="L34" s="243">
        <f>TRUNC((E34*F34),2)</f>
        <v>831.35</v>
      </c>
      <c r="N34" s="417"/>
    </row>
    <row r="35" spans="2:14" ht="52.5" x14ac:dyDescent="0.3">
      <c r="B35" s="415" t="s">
        <v>498</v>
      </c>
      <c r="C35" s="416" t="str">
        <f>VLOOKUP(B35,'Memorial de Cálculo de Quantita'!B13:G513,4,0)</f>
        <v>REVESTIMENTO CERÂMICO PARA PISO COM PLACAS TIPO ESMALTADA EXTRA DE DIMENSÕES 45X45 CM APLICADA EM AMBIENTES DE ÁREA ENTRE 5 M2 E 10 M2. AF_02/2023_PE</v>
      </c>
      <c r="D35" s="187" t="str">
        <f>VLOOKUP(B35,'Memorial de Cálculo de Quantita'!B13:G513,5,0)</f>
        <v>m²</v>
      </c>
      <c r="E35" s="187">
        <f>VLOOKUP(B35,'Memorial de Cálculo de Quantita'!B13:G513,6,0)</f>
        <v>16.29</v>
      </c>
      <c r="F35" s="188">
        <f>VLOOKUP(J35,'Composição de Custos Unitários'!D13:L311,9,0)</f>
        <v>63.2</v>
      </c>
      <c r="G35" s="188">
        <f>TRUNC(F35*$N$1, 2)</f>
        <v>77.400000000000006</v>
      </c>
      <c r="H35" s="188">
        <f>TRUNC(E35 * G35, 2)</f>
        <v>1260.8399999999999</v>
      </c>
      <c r="I35" s="187" t="str">
        <f>VLOOKUP(B35,'Memorial de Cálculo de Quantita'!B13:G513,3,0)</f>
        <v>SINAPI</v>
      </c>
      <c r="J35" s="187">
        <f>VLOOKUP(B35,'Memorial de Cálculo de Quantita'!B13:G513,2,0)</f>
        <v>87250</v>
      </c>
      <c r="K35" s="189">
        <f>H35/$H$127</f>
        <v>2.9611717864332001E-2</v>
      </c>
      <c r="L35" s="243">
        <f>TRUNC((E35*F35),2)</f>
        <v>1029.52</v>
      </c>
      <c r="N35" s="417"/>
    </row>
    <row r="36" spans="2:14" ht="52.5" x14ac:dyDescent="0.3">
      <c r="B36" s="415" t="s">
        <v>500</v>
      </c>
      <c r="C36" s="416" t="str">
        <f>VLOOKUP(B36,'Memorial de Cálculo de Quantita'!B14:G514,4,0)</f>
        <v>REVESTIMENTO CERÂMICO PARA PISO COM PLACAS TIPO ESMALTADA EXTRA DE DIMENSÕES 45X45 CM APLICADA EM AMBIENTES DE ÁREA MAIOR QUE 10 M2. AF_02/2023_PE</v>
      </c>
      <c r="D36" s="187" t="str">
        <f>VLOOKUP(B36,'Memorial de Cálculo de Quantita'!B14:G514,5,0)</f>
        <v>m²</v>
      </c>
      <c r="E36" s="187">
        <f>VLOOKUP(B36,'Memorial de Cálculo de Quantita'!B14:G514,6,0)</f>
        <v>16.190000000000001</v>
      </c>
      <c r="F36" s="188">
        <f>VLOOKUP(J36,'Composição de Custos Unitários'!D14:L312,9,0)</f>
        <v>56.53</v>
      </c>
      <c r="G36" s="188">
        <f>TRUNC(F36*$N$1, 2)</f>
        <v>69.23</v>
      </c>
      <c r="H36" s="188">
        <f>TRUNC(E36 * G36, 2)</f>
        <v>1120.83</v>
      </c>
      <c r="I36" s="187" t="str">
        <f>VLOOKUP(B36,'Memorial de Cálculo de Quantita'!B14:G514,3,0)</f>
        <v>SINAPI</v>
      </c>
      <c r="J36" s="187">
        <f>VLOOKUP(B36,'Memorial de Cálculo de Quantita'!B14:G514,2,0)</f>
        <v>87251</v>
      </c>
      <c r="K36" s="189">
        <f>H36/$H$127</f>
        <v>2.6323484132704574E-2</v>
      </c>
      <c r="L36" s="243">
        <f>TRUNC((E36*F36),2)</f>
        <v>915.22</v>
      </c>
      <c r="N36" s="417"/>
    </row>
    <row r="37" spans="2:14" ht="35" x14ac:dyDescent="0.3">
      <c r="B37" s="415" t="s">
        <v>502</v>
      </c>
      <c r="C37" s="416" t="str">
        <f>VLOOKUP(B37,'Memorial de Cálculo de Quantita'!B15:G515,4,0)</f>
        <v>RODAPÉ CERÂMICO DE 7CM DE ALTURA COM PLACAS TIPO ESMALTADA EXTRA DE DIMENSÕES 45X45CM. AF_02/2023</v>
      </c>
      <c r="D37" s="187" t="str">
        <f>VLOOKUP(B37,'Memorial de Cálculo de Quantita'!B15:G515,5,0)</f>
        <v>M</v>
      </c>
      <c r="E37" s="187">
        <f>VLOOKUP(B37,'Memorial de Cálculo de Quantita'!B15:G515,6,0)</f>
        <v>41.18</v>
      </c>
      <c r="F37" s="188">
        <f>VLOOKUP(J37,'Composição de Custos Unitários'!D15:L313,9,0)</f>
        <v>8.7200000000000006</v>
      </c>
      <c r="G37" s="188">
        <f>TRUNC(F37*$N$1, 2)</f>
        <v>10.67</v>
      </c>
      <c r="H37" s="188">
        <f>TRUNC(E37 * G37, 2)</f>
        <v>439.39</v>
      </c>
      <c r="I37" s="187" t="str">
        <f>VLOOKUP(B37,'Memorial de Cálculo de Quantita'!B15:G515,3,0)</f>
        <v>SINAPI</v>
      </c>
      <c r="J37" s="187">
        <f>VLOOKUP(B37,'Memorial de Cálculo de Quantita'!B15:G515,2,0)</f>
        <v>88649</v>
      </c>
      <c r="K37" s="189">
        <f>H37/$H$127</f>
        <v>1.0319384467822117E-2</v>
      </c>
      <c r="L37" s="243">
        <f>TRUNC((E37*F37),2)</f>
        <v>359.08</v>
      </c>
      <c r="N37" s="417"/>
    </row>
    <row r="38" spans="2:14" ht="17.5" x14ac:dyDescent="0.3">
      <c r="B38" s="415"/>
      <c r="C38" s="416"/>
      <c r="D38" s="187"/>
      <c r="E38" s="187"/>
      <c r="F38" s="188"/>
      <c r="G38" s="188"/>
      <c r="H38" s="188"/>
      <c r="I38" s="187"/>
      <c r="J38" s="187"/>
      <c r="K38" s="189"/>
      <c r="L38" s="243"/>
      <c r="N38" s="417"/>
    </row>
    <row r="39" spans="2:14" ht="18" x14ac:dyDescent="0.3">
      <c r="B39" s="426">
        <v>5</v>
      </c>
      <c r="C39" s="427" t="str">
        <f>VLOOKUP(B39,'Memorial de Cálculo de Quantita'!B14:G532,4,0)</f>
        <v>REVESTIMENTO CERÂMICO</v>
      </c>
      <c r="D39" s="427"/>
      <c r="E39" s="428"/>
      <c r="F39" s="428"/>
      <c r="G39" s="184"/>
      <c r="H39" s="184">
        <f>TRUNC((SUM(H40)),2)</f>
        <v>704.49</v>
      </c>
      <c r="I39" s="185"/>
      <c r="J39" s="185"/>
      <c r="K39" s="191"/>
      <c r="L39" s="242">
        <f>TRUNC((SUM(L40)),2)</f>
        <v>575.27</v>
      </c>
      <c r="N39" s="417"/>
    </row>
    <row r="40" spans="2:14" ht="52.5" x14ac:dyDescent="0.3">
      <c r="B40" s="415" t="s">
        <v>318</v>
      </c>
      <c r="C40" s="416" t="str">
        <f>VLOOKUP(B40,'Memorial de Cálculo de Quantita'!B18:G518,4,0)</f>
        <v>REVESTIMENTO CERÂMICO PARA PAREDES INTERNAS COM PLACAS TIPO ESMALTADA EXTRA DE DIMENSÕES 33X45 CM APLICADAS A MEIA ALTURA DAS PAREDES. AF_02/2023_PE</v>
      </c>
      <c r="D40" s="187" t="str">
        <f>VLOOKUP(B40,'Memorial de Cálculo de Quantita'!B18:G518,5,0)</f>
        <v>M²</v>
      </c>
      <c r="E40" s="187">
        <f>VLOOKUP(B40,'Memorial de Cálculo de Quantita'!B18:G518,6,0)</f>
        <v>7.86</v>
      </c>
      <c r="F40" s="188">
        <f>VLOOKUP(J40,'Composição de Custos Unitários'!D21:L316,9,0)</f>
        <v>73.19</v>
      </c>
      <c r="G40" s="188">
        <f>TRUNC(F40*$N$1, 2)</f>
        <v>89.63</v>
      </c>
      <c r="H40" s="188">
        <f>TRUNC(E40 * G40, 2)</f>
        <v>704.49</v>
      </c>
      <c r="I40" s="187" t="str">
        <f>VLOOKUP(B40,'Memorial de Cálculo de Quantita'!B18:G518,3,0)</f>
        <v>SINAPI</v>
      </c>
      <c r="J40" s="187">
        <f>VLOOKUP(B40,'Memorial de Cálculo de Quantita'!B18:G518,2,0)</f>
        <v>87275</v>
      </c>
      <c r="K40" s="189">
        <f>H40/$H$127</f>
        <v>1.6545445193873333E-2</v>
      </c>
      <c r="L40" s="243">
        <f>TRUNC((E40*F40),2)</f>
        <v>575.27</v>
      </c>
      <c r="N40" s="417"/>
    </row>
    <row r="41" spans="2:14" ht="17.5" x14ac:dyDescent="0.3">
      <c r="B41" s="415"/>
      <c r="C41" s="416"/>
      <c r="D41" s="187"/>
      <c r="E41" s="187"/>
      <c r="F41" s="188"/>
      <c r="G41" s="188"/>
      <c r="H41" s="188"/>
      <c r="I41" s="187"/>
      <c r="J41" s="187"/>
      <c r="K41" s="189"/>
      <c r="L41" s="243"/>
      <c r="N41" s="417"/>
    </row>
    <row r="42" spans="2:14" ht="18" x14ac:dyDescent="0.3">
      <c r="B42" s="426">
        <v>6</v>
      </c>
      <c r="C42" s="427" t="str">
        <f>VLOOKUP(B42,'Memorial de Cálculo de Quantita'!B17:G535,4,0)</f>
        <v>INSTALAÇÕES ELÉTRICAS</v>
      </c>
      <c r="D42" s="427"/>
      <c r="E42" s="428"/>
      <c r="F42" s="428"/>
      <c r="G42" s="184"/>
      <c r="H42" s="184">
        <f>TRUNC((SUM(H43:H62)),2)</f>
        <v>7352.25</v>
      </c>
      <c r="I42" s="185"/>
      <c r="J42" s="185"/>
      <c r="K42" s="191"/>
      <c r="L42" s="242">
        <f>TRUNC((SUM(L43:L62)),2)</f>
        <v>6005.77</v>
      </c>
      <c r="N42" s="417"/>
    </row>
    <row r="43" spans="2:14" ht="35" x14ac:dyDescent="0.3">
      <c r="B43" s="415" t="s">
        <v>319</v>
      </c>
      <c r="C43" s="416" t="str">
        <f>VLOOKUP(B43,'Memorial de Cálculo de Quantita'!B21:G521,4,0)</f>
        <v>CABO DE COBRE FLEXÍVEL ISOLADO, 2,5 MM², ANTI-CHAMA 450/750 V, PARA CIRCUITOS TERMINAIS - FORNECIMENTO E INSTALAÇÃO. AF_12/2015</v>
      </c>
      <c r="D43" s="187" t="str">
        <f>VLOOKUP(B43,'Memorial de Cálculo de Quantita'!B21:G521,5,0)</f>
        <v>M</v>
      </c>
      <c r="E43" s="187">
        <f>VLOOKUP(B43,'Memorial de Cálculo de Quantita'!B21:G521,6,0)</f>
        <v>358.4</v>
      </c>
      <c r="F43" s="188">
        <f>VLOOKUP(J43,'Composição de Custos Unitários'!D24:L319,9,0)</f>
        <v>3.77</v>
      </c>
      <c r="G43" s="188">
        <f>TRUNC(F43*$N$1, 2)</f>
        <v>4.6100000000000003</v>
      </c>
      <c r="H43" s="188">
        <f>TRUNC(E43 * G43, 2)</f>
        <v>1652.22</v>
      </c>
      <c r="I43" s="187" t="str">
        <f>VLOOKUP(B43,'Memorial de Cálculo de Quantita'!B21:G521,3,0)</f>
        <v>SINAPI</v>
      </c>
      <c r="J43" s="187">
        <f>VLOOKUP(B43,'Memorial de Cálculo de Quantita'!B21:G521,2,0)</f>
        <v>91926</v>
      </c>
      <c r="K43" s="189">
        <f t="shared" ref="K43:K62" si="0">H43/$H$127</f>
        <v>3.8803553575240811E-2</v>
      </c>
      <c r="L43" s="243">
        <f>TRUNC((E43*F43),2)</f>
        <v>1351.16</v>
      </c>
      <c r="N43" s="417"/>
    </row>
    <row r="44" spans="2:14" ht="35" x14ac:dyDescent="0.3">
      <c r="B44" s="415" t="s">
        <v>514</v>
      </c>
      <c r="C44" s="416" t="str">
        <f>VLOOKUP(B44,'Memorial de Cálculo de Quantita'!B22:G522,4,0)</f>
        <v>CABO DE COBRE FLEXÍVEL ISOLADO, 4 MM², ANTI-CHAMA 0,6/1,0 KV, PARA CIRCUITOS TERMINAIS - FORNECIMENTO E INSTALAÇÃO. AF_12/2015</v>
      </c>
      <c r="D44" s="187" t="str">
        <f>VLOOKUP(B44,'Memorial de Cálculo de Quantita'!B22:G522,5,0)</f>
        <v>M</v>
      </c>
      <c r="E44" s="187">
        <f>VLOOKUP(B44,'Memorial de Cálculo de Quantita'!B22:G522,6,0)</f>
        <v>23.4</v>
      </c>
      <c r="F44" s="188">
        <f>VLOOKUP(J44,'Composição de Custos Unitários'!D25:L320,9,0)</f>
        <v>6.28</v>
      </c>
      <c r="G44" s="188">
        <f>TRUNC(F44*$N$1, 2)</f>
        <v>7.69</v>
      </c>
      <c r="H44" s="188">
        <f>TRUNC(E44 * G44, 2)</f>
        <v>179.94</v>
      </c>
      <c r="I44" s="187" t="str">
        <f>VLOOKUP(B44,'Memorial de Cálculo de Quantita'!B22:G522,3,0)</f>
        <v>SINAPI</v>
      </c>
      <c r="J44" s="187">
        <f>VLOOKUP(B44,'Memorial de Cálculo de Quantita'!B22:G522,2,0)</f>
        <v>91929</v>
      </c>
      <c r="K44" s="189">
        <f t="shared" si="0"/>
        <v>4.2260179820658456E-3</v>
      </c>
      <c r="L44" s="243">
        <f>TRUNC((E44*F44),2)</f>
        <v>146.94999999999999</v>
      </c>
      <c r="N44" s="417"/>
    </row>
    <row r="45" spans="2:14" ht="35" x14ac:dyDescent="0.3">
      <c r="B45" s="415" t="s">
        <v>515</v>
      </c>
      <c r="C45" s="416" t="str">
        <f>VLOOKUP(B45,'Memorial de Cálculo de Quantita'!B23:G523,4,0)</f>
        <v>CABO DE COBRE FLEXÍVEL ISOLADO, 10 MM², ANTI-CHAMA 0,6/1,0 KV, PARA DISTRIBUIÇÃO - FORNECIMENTO E INSTALAÇÃO. AF_12/2015</v>
      </c>
      <c r="D45" s="187" t="str">
        <f>VLOOKUP(B45,'Memorial de Cálculo de Quantita'!B23:G523,5,0)</f>
        <v>M</v>
      </c>
      <c r="E45" s="187">
        <f>VLOOKUP(B45,'Memorial de Cálculo de Quantita'!B23:G523,6,0)</f>
        <v>44.5</v>
      </c>
      <c r="F45" s="188">
        <f>VLOOKUP(J45,'Composição de Custos Unitários'!D26:L321,9,0)</f>
        <v>9.5500000000000007</v>
      </c>
      <c r="G45" s="188">
        <f t="shared" ref="G45:G47" si="1">TRUNC(F45*$N$1, 2)</f>
        <v>11.69</v>
      </c>
      <c r="H45" s="188">
        <f t="shared" ref="H45:H47" si="2">TRUNC(E45 * G45, 2)</f>
        <v>520.20000000000005</v>
      </c>
      <c r="I45" s="187" t="str">
        <f>VLOOKUP(B45,'Memorial de Cálculo de Quantita'!B23:G523,3,0)</f>
        <v>SINAPI</v>
      </c>
      <c r="J45" s="187">
        <f>VLOOKUP(B45,'Memorial de Cálculo de Quantita'!B23:G523,2,0)</f>
        <v>92980</v>
      </c>
      <c r="K45" s="189">
        <f t="shared" si="0"/>
        <v>1.2217264389633505E-2</v>
      </c>
      <c r="L45" s="243">
        <f t="shared" ref="L45:L47" si="3">TRUNC((E45*F45),2)</f>
        <v>424.97</v>
      </c>
      <c r="N45" s="417"/>
    </row>
    <row r="46" spans="2:14" ht="35" x14ac:dyDescent="0.3">
      <c r="B46" s="415" t="s">
        <v>516</v>
      </c>
      <c r="C46" s="416" t="str">
        <f>VLOOKUP(B46,'Memorial de Cálculo de Quantita'!B24:G524,4,0)</f>
        <v>INTERRUPTOR SIMPLES (1 MÓDULO), 10A/250V, INCLUINDO SUPORTE E PLACA - FORNECIMENTO E INSTALAÇÃO. AF_12/2015</v>
      </c>
      <c r="D46" s="187" t="str">
        <f>VLOOKUP(B46,'Memorial de Cálculo de Quantita'!B24:G524,5,0)</f>
        <v>UN</v>
      </c>
      <c r="E46" s="187">
        <f>VLOOKUP(B46,'Memorial de Cálculo de Quantita'!B24:G524,6,0)</f>
        <v>4</v>
      </c>
      <c r="F46" s="188">
        <f>VLOOKUP(J46,'Composição de Custos Unitários'!D27:L322,9,0)</f>
        <v>25.66</v>
      </c>
      <c r="G46" s="188">
        <f t="shared" si="1"/>
        <v>31.42</v>
      </c>
      <c r="H46" s="188">
        <f t="shared" si="2"/>
        <v>125.68</v>
      </c>
      <c r="I46" s="187" t="str">
        <f>VLOOKUP(B46,'Memorial de Cálculo de Quantita'!B24:G524,3,0)</f>
        <v>SINAPI</v>
      </c>
      <c r="J46" s="187">
        <f>VLOOKUP(B46,'Memorial de Cálculo de Quantita'!B24:G524,2,0)</f>
        <v>91953</v>
      </c>
      <c r="K46" s="189">
        <f t="shared" si="0"/>
        <v>2.9516835611094559E-3</v>
      </c>
      <c r="L46" s="243">
        <f t="shared" si="3"/>
        <v>102.64</v>
      </c>
      <c r="N46" s="417"/>
    </row>
    <row r="47" spans="2:14" ht="35" x14ac:dyDescent="0.3">
      <c r="B47" s="415" t="s">
        <v>517</v>
      </c>
      <c r="C47" s="416" t="str">
        <f>VLOOKUP(B47,'Memorial de Cálculo de Quantita'!B25:G525,4,0)</f>
        <v>INTERRUPTOR SIMPLES (2 MÓDULOS), 10A/250V, INCLUINDO SUPORTE E PLACA - FORNECIMENTO E INSTALAÇÃO. AF_12/2015</v>
      </c>
      <c r="D47" s="187" t="str">
        <f>VLOOKUP(B47,'Memorial de Cálculo de Quantita'!B25:G525,5,0)</f>
        <v>UN</v>
      </c>
      <c r="E47" s="187">
        <f>VLOOKUP(B47,'Memorial de Cálculo de Quantita'!B25:G525,6,0)</f>
        <v>2</v>
      </c>
      <c r="F47" s="188">
        <f>VLOOKUP(J47,'Composição de Custos Unitários'!D28:L323,9,0)</f>
        <v>39.26</v>
      </c>
      <c r="G47" s="188">
        <f t="shared" si="1"/>
        <v>48.08</v>
      </c>
      <c r="H47" s="188">
        <f t="shared" si="2"/>
        <v>96.16</v>
      </c>
      <c r="I47" s="187" t="str">
        <f>VLOOKUP(B47,'Memorial de Cálculo de Quantita'!B25:G525,3,0)</f>
        <v>SINAPI</v>
      </c>
      <c r="J47" s="187">
        <f>VLOOKUP(B47,'Memorial de Cálculo de Quantita'!B25:G525,2,0)</f>
        <v>91959</v>
      </c>
      <c r="K47" s="189">
        <f t="shared" si="0"/>
        <v>2.2583855127011874E-3</v>
      </c>
      <c r="L47" s="243">
        <f t="shared" si="3"/>
        <v>78.52</v>
      </c>
      <c r="N47" s="417"/>
    </row>
    <row r="48" spans="2:14" ht="35" x14ac:dyDescent="0.3">
      <c r="B48" s="415" t="s">
        <v>518</v>
      </c>
      <c r="C48" s="416" t="str">
        <f>VLOOKUP(B48,'Memorial de Cálculo de Quantita'!B26:G526,4,0)</f>
        <v>TOMADA BAIXA DE EMBUTIR (1 MÓDULO), 2P+T 10 A, INCLUINDO SUPORTE E PLACA - FORNECIMENTO E INSTALAÇÃO. AF_12/2015</v>
      </c>
      <c r="D48" s="187" t="str">
        <f>VLOOKUP(B48,'Memorial de Cálculo de Quantita'!B26:G526,5,0)</f>
        <v>UN</v>
      </c>
      <c r="E48" s="187">
        <f>VLOOKUP(B48,'Memorial de Cálculo de Quantita'!B26:G526,6,0)</f>
        <v>8</v>
      </c>
      <c r="F48" s="188">
        <f>VLOOKUP(J48,'Composição de Custos Unitários'!D29:L324,9,0)</f>
        <v>26.98</v>
      </c>
      <c r="G48" s="188">
        <f t="shared" ref="G48:G62" si="4">TRUNC(F48*$N$1, 2)</f>
        <v>33.04</v>
      </c>
      <c r="H48" s="188">
        <f t="shared" ref="H48:H62" si="5">TRUNC(E48 * G48, 2)</f>
        <v>264.32</v>
      </c>
      <c r="I48" s="187" t="str">
        <f>VLOOKUP(B48,'Memorial de Cálculo de Quantita'!B26:G526,3,0)</f>
        <v>SINAPI</v>
      </c>
      <c r="J48" s="187">
        <f>VLOOKUP(B48,'Memorial de Cálculo de Quantita'!B26:G526,2,0)</f>
        <v>92000</v>
      </c>
      <c r="K48" s="189">
        <f t="shared" si="0"/>
        <v>6.2077418751786389E-3</v>
      </c>
      <c r="L48" s="243">
        <f t="shared" ref="L48:L62" si="6">TRUNC((E48*F48),2)</f>
        <v>215.84</v>
      </c>
      <c r="N48" s="417"/>
    </row>
    <row r="49" spans="2:14" ht="35" x14ac:dyDescent="0.3">
      <c r="B49" s="415" t="s">
        <v>519</v>
      </c>
      <c r="C49" s="416" t="str">
        <f>VLOOKUP(B49,'Memorial de Cálculo de Quantita'!B27:G527,4,0)</f>
        <v>TOMADA MÉDIA DE EMBUTIR (1 MÓDULO), 2P+T 10 A, INCLUINDO SUPORTE E PLACA - FORNECIMENTO E INSTALAÇÃO. AF_12/2015</v>
      </c>
      <c r="D49" s="187" t="str">
        <f>VLOOKUP(B49,'Memorial de Cálculo de Quantita'!B27:G527,5,0)</f>
        <v>UN</v>
      </c>
      <c r="E49" s="187">
        <f>VLOOKUP(B49,'Memorial de Cálculo de Quantita'!B27:G527,6,0)</f>
        <v>7</v>
      </c>
      <c r="F49" s="188">
        <f>VLOOKUP(J49,'Composição de Custos Unitários'!D30:L325,9,0)</f>
        <v>30.09</v>
      </c>
      <c r="G49" s="188">
        <f t="shared" si="4"/>
        <v>36.85</v>
      </c>
      <c r="H49" s="188">
        <f t="shared" si="5"/>
        <v>257.95</v>
      </c>
      <c r="I49" s="187" t="str">
        <f>VLOOKUP(B49,'Memorial de Cálculo de Quantita'!B27:G527,3,0)</f>
        <v>SINAPI</v>
      </c>
      <c r="J49" s="187">
        <f>VLOOKUP(B49,'Memorial de Cálculo de Quantita'!B27:G527,2,0)</f>
        <v>91996</v>
      </c>
      <c r="K49" s="189">
        <f t="shared" si="0"/>
        <v>6.0581379263859331E-3</v>
      </c>
      <c r="L49" s="243">
        <f t="shared" si="6"/>
        <v>210.63</v>
      </c>
      <c r="N49" s="417"/>
    </row>
    <row r="50" spans="2:14" ht="35" x14ac:dyDescent="0.3">
      <c r="B50" s="415" t="s">
        <v>520</v>
      </c>
      <c r="C50" s="416" t="str">
        <f>VLOOKUP(B50,'Memorial de Cálculo de Quantita'!B28:G528,4,0)</f>
        <v>TOMADA ALTA DE EMBUTIR (1 MÓDULO), 2P+T 10 A, INCLUINDO SUPORTE E PLACA - FORNECIMENTO E INSTALAÇÃO. AF_12/2015</v>
      </c>
      <c r="D50" s="187" t="str">
        <f>VLOOKUP(B50,'Memorial de Cálculo de Quantita'!B28:G528,5,0)</f>
        <v>UN</v>
      </c>
      <c r="E50" s="187">
        <f>VLOOKUP(B50,'Memorial de Cálculo de Quantita'!B28:G528,6,0)</f>
        <v>1</v>
      </c>
      <c r="F50" s="188">
        <f>VLOOKUP(J50,'Composição de Custos Unitários'!D31:L326,9,0)</f>
        <v>38.14</v>
      </c>
      <c r="G50" s="188">
        <f t="shared" si="4"/>
        <v>46.71</v>
      </c>
      <c r="H50" s="188">
        <f t="shared" si="5"/>
        <v>46.71</v>
      </c>
      <c r="I50" s="187" t="str">
        <f>VLOOKUP(B50,'Memorial de Cálculo de Quantita'!B28:G528,3,0)</f>
        <v>SINAPI</v>
      </c>
      <c r="J50" s="187">
        <f>VLOOKUP(B50,'Memorial de Cálculo de Quantita'!B28:G528,2,0)</f>
        <v>91992</v>
      </c>
      <c r="K50" s="189">
        <f t="shared" si="0"/>
        <v>1.097017338792351E-3</v>
      </c>
      <c r="L50" s="243">
        <f t="shared" si="6"/>
        <v>38.14</v>
      </c>
      <c r="N50" s="417"/>
    </row>
    <row r="51" spans="2:14" ht="52.5" x14ac:dyDescent="0.3">
      <c r="B51" s="415" t="s">
        <v>521</v>
      </c>
      <c r="C51" s="416" t="str">
        <f>VLOOKUP(B51,'Memorial de Cálculo de Quantita'!B29:G529,4,0)</f>
        <v>LUMINÁRIA TIPO PLAFON EM PLÁSTICO, DE SOBREPOR, COM 1 LÂMPADA FLUORESCENTE DE 15 W, SEM REATOR - FORNECIMENTO E INSTALAÇÃO. AF_02/2020</v>
      </c>
      <c r="D51" s="187" t="str">
        <f>VLOOKUP(B51,'Memorial de Cálculo de Quantita'!B29:G529,5,0)</f>
        <v>UN</v>
      </c>
      <c r="E51" s="187">
        <f>VLOOKUP(B51,'Memorial de Cálculo de Quantita'!B29:G529,6,0)</f>
        <v>7</v>
      </c>
      <c r="F51" s="188">
        <f>VLOOKUP(J51,'Composição de Custos Unitários'!D32:L327,9,0)</f>
        <v>33.270000000000003</v>
      </c>
      <c r="G51" s="188">
        <f t="shared" si="4"/>
        <v>40.74</v>
      </c>
      <c r="H51" s="188">
        <f t="shared" si="5"/>
        <v>285.18</v>
      </c>
      <c r="I51" s="187" t="str">
        <f>VLOOKUP(B51,'Memorial de Cálculo de Quantita'!B29:G529,3,0)</f>
        <v>SINAPI</v>
      </c>
      <c r="J51" s="187">
        <f>VLOOKUP(B51,'Memorial de Cálculo de Quantita'!B29:G529,2,0)</f>
        <v>97589</v>
      </c>
      <c r="K51" s="189">
        <f t="shared" si="0"/>
        <v>6.6976537074888171E-3</v>
      </c>
      <c r="L51" s="243">
        <f t="shared" si="6"/>
        <v>232.89</v>
      </c>
      <c r="N51" s="417"/>
    </row>
    <row r="52" spans="2:14" ht="52.5" x14ac:dyDescent="0.3">
      <c r="B52" s="415" t="s">
        <v>522</v>
      </c>
      <c r="C52" s="416" t="str">
        <f>VLOOKUP(B52,'Memorial de Cálculo de Quantita'!B30:G530,4,0)</f>
        <v>LUMINÁRIA ARANDELA TIPO TARTARUGA, COM GRADE, DE SOBREPOR, COM 1 LÂMPADA FLUORESCENTE DE 15 W, SEM REATOR - FORNECIMENTO E INSTALAÇÃO. AF_02/2020</v>
      </c>
      <c r="D52" s="187" t="str">
        <f>VLOOKUP(B52,'Memorial de Cálculo de Quantita'!B30:G530,5,0)</f>
        <v>UN</v>
      </c>
      <c r="E52" s="187">
        <f>VLOOKUP(B52,'Memorial de Cálculo de Quantita'!B30:G530,6,0)</f>
        <v>1</v>
      </c>
      <c r="F52" s="188">
        <f>VLOOKUP(J52,'Composição de Custos Unitários'!D33:L328,9,0)</f>
        <v>115.57</v>
      </c>
      <c r="G52" s="188">
        <f t="shared" si="4"/>
        <v>141.53</v>
      </c>
      <c r="H52" s="188">
        <f t="shared" si="5"/>
        <v>141.53</v>
      </c>
      <c r="I52" s="187" t="str">
        <f>VLOOKUP(B52,'Memorial de Cálculo de Quantita'!B30:G530,3,0)</f>
        <v>SINAPI</v>
      </c>
      <c r="J52" s="187">
        <f>VLOOKUP(B52,'Memorial de Cálculo de Quantita'!B30:G530,2,0)</f>
        <v>97608</v>
      </c>
      <c r="K52" s="189">
        <f t="shared" si="0"/>
        <v>3.3239320051227025E-3</v>
      </c>
      <c r="L52" s="243">
        <f t="shared" si="6"/>
        <v>115.57</v>
      </c>
      <c r="N52" s="417"/>
    </row>
    <row r="53" spans="2:14" ht="35" x14ac:dyDescent="0.3">
      <c r="B53" s="415" t="s">
        <v>632</v>
      </c>
      <c r="C53" s="416" t="str">
        <f>VLOOKUP(B53,'Memorial de Cálculo de Quantita'!B31:G531,4,0)</f>
        <v>DISJUNTOR MONOPOLAR TIPO DIN, CORRENTE NOMINAL DE 10A - FORNECIMENTO E INSTALAÇÃO. AF_10/2020</v>
      </c>
      <c r="D53" s="187" t="str">
        <f>VLOOKUP(B53,'Memorial de Cálculo de Quantita'!B31:G531,5,0)</f>
        <v>UN</v>
      </c>
      <c r="E53" s="187">
        <f>VLOOKUP(B53,'Memorial de Cálculo de Quantita'!B31:G531,6,0)</f>
        <v>1</v>
      </c>
      <c r="F53" s="188">
        <f>VLOOKUP(J53,'Composição de Custos Unitários'!D34:L329,9,0)</f>
        <v>10.88</v>
      </c>
      <c r="G53" s="188">
        <f t="shared" si="4"/>
        <v>13.32</v>
      </c>
      <c r="H53" s="188">
        <f t="shared" si="5"/>
        <v>13.32</v>
      </c>
      <c r="I53" s="187" t="str">
        <f>VLOOKUP(B53,'Memorial de Cálculo de Quantita'!B31:G531,3,0)</f>
        <v>SINAPI</v>
      </c>
      <c r="J53" s="187">
        <f>VLOOKUP(B53,'Memorial de Cálculo de Quantita'!B31:G531,2,0)</f>
        <v>93653</v>
      </c>
      <c r="K53" s="189">
        <f t="shared" si="0"/>
        <v>3.1282960720860879E-4</v>
      </c>
      <c r="L53" s="243">
        <f t="shared" si="6"/>
        <v>10.88</v>
      </c>
      <c r="N53" s="417"/>
    </row>
    <row r="54" spans="2:14" ht="35" x14ac:dyDescent="0.3">
      <c r="B54" s="415" t="s">
        <v>523</v>
      </c>
      <c r="C54" s="416" t="str">
        <f>VLOOKUP(B54,'Memorial de Cálculo de Quantita'!B32:G532,4,0)</f>
        <v>DISJUNTOR BIPOLAR TIPO DIN, CORRENTE NOMINAL DE 25A - FORNECIMENTO E INSTALAÇÃO. AF_10/2020</v>
      </c>
      <c r="D54" s="187" t="str">
        <f>VLOOKUP(B54,'Memorial de Cálculo de Quantita'!B32:G532,5,0)</f>
        <v>UN</v>
      </c>
      <c r="E54" s="187">
        <f>VLOOKUP(B54,'Memorial de Cálculo de Quantita'!B32:G532,6,0)</f>
        <v>1</v>
      </c>
      <c r="F54" s="188">
        <f>VLOOKUP(J54,'Composição de Custos Unitários'!D35:L330,9,0)</f>
        <v>56</v>
      </c>
      <c r="G54" s="188">
        <f t="shared" si="4"/>
        <v>68.58</v>
      </c>
      <c r="H54" s="188">
        <f t="shared" si="5"/>
        <v>68.58</v>
      </c>
      <c r="I54" s="187" t="str">
        <f>VLOOKUP(B54,'Memorial de Cálculo de Quantita'!B32:G532,3,0)</f>
        <v>SINAPI</v>
      </c>
      <c r="J54" s="187">
        <f>VLOOKUP(B54,'Memorial de Cálculo de Quantita'!B32:G532,2,0)</f>
        <v>93663</v>
      </c>
      <c r="K54" s="189">
        <f t="shared" si="0"/>
        <v>1.6106497344118909E-3</v>
      </c>
      <c r="L54" s="243">
        <f t="shared" si="6"/>
        <v>56</v>
      </c>
      <c r="N54" s="417"/>
    </row>
    <row r="55" spans="2:14" ht="35" x14ac:dyDescent="0.3">
      <c r="B55" s="415" t="s">
        <v>524</v>
      </c>
      <c r="C55" s="416" t="str">
        <f>VLOOKUP(B55,'Memorial de Cálculo de Quantita'!B33:G533,4,0)</f>
        <v>DISJUNTOR MONOPOLAR TIPO DIN, CORRENTE NOMINAL DE 16A - FORNECIMENTO E INSTALAÇÃO. AF_10/2020</v>
      </c>
      <c r="D55" s="187" t="str">
        <f>VLOOKUP(B55,'Memorial de Cálculo de Quantita'!B33:G533,5,0)</f>
        <v>UN</v>
      </c>
      <c r="E55" s="187">
        <f>VLOOKUP(B55,'Memorial de Cálculo de Quantita'!B33:G533,6,0)</f>
        <v>2</v>
      </c>
      <c r="F55" s="188">
        <f>VLOOKUP(J55,'Composição de Custos Unitários'!D36:L331,9,0)</f>
        <v>11.39</v>
      </c>
      <c r="G55" s="188">
        <f t="shared" si="4"/>
        <v>13.94</v>
      </c>
      <c r="H55" s="188">
        <f t="shared" si="5"/>
        <v>27.88</v>
      </c>
      <c r="I55" s="187" t="str">
        <f>VLOOKUP(B55,'Memorial de Cálculo de Quantita'!B33:G533,3,0)</f>
        <v>SINAPI</v>
      </c>
      <c r="J55" s="187">
        <f>VLOOKUP(B55,'Memorial de Cálculo de Quantita'!B33:G533,2,0)</f>
        <v>93654</v>
      </c>
      <c r="K55" s="189">
        <f t="shared" si="0"/>
        <v>6.5478149016336422E-4</v>
      </c>
      <c r="L55" s="243">
        <f t="shared" si="6"/>
        <v>22.78</v>
      </c>
      <c r="N55" s="417"/>
    </row>
    <row r="56" spans="2:14" ht="35" x14ac:dyDescent="0.3">
      <c r="B56" s="415" t="s">
        <v>525</v>
      </c>
      <c r="C56" s="416" t="str">
        <f>VLOOKUP(B56,'Memorial de Cálculo de Quantita'!B34:G534,4,0)</f>
        <v>INTERRUPTOR DIFERENCIAL RESIDUAL DR-63 A - FORNECIMENTO E INSTALAÇÃO</v>
      </c>
      <c r="D56" s="187" t="str">
        <f>VLOOKUP(B56,'Memorial de Cálculo de Quantita'!B34:G534,5,0)</f>
        <v>UN</v>
      </c>
      <c r="E56" s="187">
        <f>VLOOKUP(B56,'Memorial de Cálculo de Quantita'!B34:G534,6,0)</f>
        <v>1</v>
      </c>
      <c r="F56" s="188">
        <f>VLOOKUP(J56,'Composição de Custos Unitários'!D37:L332,9,0)</f>
        <v>278.74</v>
      </c>
      <c r="G56" s="188">
        <f t="shared" si="4"/>
        <v>341.37</v>
      </c>
      <c r="H56" s="188">
        <f t="shared" si="5"/>
        <v>341.37</v>
      </c>
      <c r="I56" s="187" t="str">
        <f>VLOOKUP(B56,'Memorial de Cálculo de Quantita'!B34:G534,3,0)</f>
        <v>Próprio</v>
      </c>
      <c r="J56" s="187" t="str">
        <f>VLOOKUP(B56,'Memorial de Cálculo de Quantita'!B34:G534,2,0)</f>
        <v>CP-141</v>
      </c>
      <c r="K56" s="189">
        <f t="shared" si="0"/>
        <v>8.0173155415017103E-3</v>
      </c>
      <c r="L56" s="243">
        <f t="shared" si="6"/>
        <v>278.74</v>
      </c>
      <c r="N56" s="417"/>
    </row>
    <row r="57" spans="2:14" ht="17.5" x14ac:dyDescent="0.3">
      <c r="B57" s="415" t="s">
        <v>526</v>
      </c>
      <c r="C57" s="416" t="str">
        <f>VLOOKUP(B57,'Memorial de Cálculo de Quantita'!B35:G535,4,0)</f>
        <v>QUADRO DE DISTRIBUICAO PARA 16 DISJUNTORES+BARRAMENTO</v>
      </c>
      <c r="D57" s="187" t="str">
        <f>VLOOKUP(B57,'Memorial de Cálculo de Quantita'!B35:G535,5,0)</f>
        <v>UN</v>
      </c>
      <c r="E57" s="187">
        <f>VLOOKUP(B57,'Memorial de Cálculo de Quantita'!B35:G535,6,0)</f>
        <v>1</v>
      </c>
      <c r="F57" s="188">
        <f>VLOOKUP(J57,'Composição de Custos Unitários'!D38:L333,9,0)</f>
        <v>477.97</v>
      </c>
      <c r="G57" s="188">
        <f t="shared" si="4"/>
        <v>585.36</v>
      </c>
      <c r="H57" s="188">
        <f t="shared" si="5"/>
        <v>585.36</v>
      </c>
      <c r="I57" s="187" t="str">
        <f>VLOOKUP(B57,'Memorial de Cálculo de Quantita'!B35:G535,3,0)</f>
        <v>Próprio</v>
      </c>
      <c r="J57" s="187" t="str">
        <f>VLOOKUP(B57,'Memorial de Cálculo de Quantita'!B35:G535,2,0)</f>
        <v>CP-142</v>
      </c>
      <c r="K57" s="189">
        <f t="shared" si="0"/>
        <v>1.3747593008681024E-2</v>
      </c>
      <c r="L57" s="243">
        <f t="shared" si="6"/>
        <v>477.97</v>
      </c>
      <c r="N57" s="417"/>
    </row>
    <row r="58" spans="2:14" ht="35" x14ac:dyDescent="0.3">
      <c r="B58" s="415" t="s">
        <v>527</v>
      </c>
      <c r="C58" s="416" t="str">
        <f>VLOOKUP(B58,'Memorial de Cálculo de Quantita'!B36:G536,4,0)</f>
        <v>HASTE DE ATERRAMENTO 3/4  PARA SPDA - FORNECIMENTO E INSTALAÇÃO. AF_12/2017</v>
      </c>
      <c r="D58" s="187" t="str">
        <f>VLOOKUP(B58,'Memorial de Cálculo de Quantita'!B36:G536,5,0)</f>
        <v>UN</v>
      </c>
      <c r="E58" s="187">
        <f>VLOOKUP(B58,'Memorial de Cálculo de Quantita'!B36:G536,6,0)</f>
        <v>1</v>
      </c>
      <c r="F58" s="188">
        <f>VLOOKUP(J58,'Composição de Custos Unitários'!D39:L334,9,0)</f>
        <v>114.28</v>
      </c>
      <c r="G58" s="188">
        <f t="shared" si="4"/>
        <v>139.94999999999999</v>
      </c>
      <c r="H58" s="188">
        <f t="shared" si="5"/>
        <v>139.94999999999999</v>
      </c>
      <c r="I58" s="187" t="str">
        <f>VLOOKUP(B58,'Memorial de Cálculo de Quantita'!B36:G536,3,0)</f>
        <v>SINAPI</v>
      </c>
      <c r="J58" s="187">
        <f>VLOOKUP(B58,'Memorial de Cálculo de Quantita'!B36:G536,2,0)</f>
        <v>96986</v>
      </c>
      <c r="K58" s="189">
        <f t="shared" si="0"/>
        <v>3.2868245892526122E-3</v>
      </c>
      <c r="L58" s="243">
        <f t="shared" si="6"/>
        <v>114.28</v>
      </c>
      <c r="N58" s="417"/>
    </row>
    <row r="59" spans="2:14" ht="35" x14ac:dyDescent="0.3">
      <c r="B59" s="415" t="s">
        <v>528</v>
      </c>
      <c r="C59" s="416" t="str">
        <f>VLOOKUP(B59,'Memorial de Cálculo de Quantita'!B37:G537,4,0)</f>
        <v>CORDOALHA DE COBRE NU 16 MM², NÃO ENTERRADA, COM ISOLADOR - FORNECIMENTO E INSTALAÇÃO. AF_12/2017</v>
      </c>
      <c r="D59" s="187" t="str">
        <f>VLOOKUP(B59,'Memorial de Cálculo de Quantita'!B37:G537,5,0)</f>
        <v>M</v>
      </c>
      <c r="E59" s="187">
        <f>VLOOKUP(B59,'Memorial de Cálculo de Quantita'!B37:G537,6,0)</f>
        <v>1.5</v>
      </c>
      <c r="F59" s="188">
        <f>VLOOKUP(J59,'Composição de Custos Unitários'!D40:L335,9,0)</f>
        <v>32.76</v>
      </c>
      <c r="G59" s="188">
        <f t="shared" si="4"/>
        <v>40.119999999999997</v>
      </c>
      <c r="H59" s="188">
        <f t="shared" si="5"/>
        <v>60.18</v>
      </c>
      <c r="I59" s="187" t="str">
        <f>VLOOKUP(B59,'Memorial de Cálculo de Quantita'!B37:G537,3,0)</f>
        <v>SINAPI</v>
      </c>
      <c r="J59" s="187">
        <f>VLOOKUP(B59,'Memorial de Cálculo de Quantita'!B37:G537,2,0)</f>
        <v>96971</v>
      </c>
      <c r="K59" s="189">
        <f t="shared" si="0"/>
        <v>1.4133698019379937E-3</v>
      </c>
      <c r="L59" s="243">
        <f t="shared" si="6"/>
        <v>49.14</v>
      </c>
      <c r="N59" s="417"/>
    </row>
    <row r="60" spans="2:14" ht="35" x14ac:dyDescent="0.3">
      <c r="B60" s="415" t="s">
        <v>529</v>
      </c>
      <c r="C60" s="416" t="str">
        <f>VLOOKUP(B60,'Memorial de Cálculo de Quantita'!B38:G538,4,0)</f>
        <v>ISOLADOR, TIPO ROLDANA, PARA BAIXA TENSÃO - FORNECIMENTO E INSTALAÇÃO. AF_07/2020</v>
      </c>
      <c r="D60" s="187" t="str">
        <f>VLOOKUP(B60,'Memorial de Cálculo de Quantita'!B38:G538,5,0)</f>
        <v>UN</v>
      </c>
      <c r="E60" s="187">
        <f>VLOOKUP(B60,'Memorial de Cálculo de Quantita'!B38:G538,6,0)</f>
        <v>1</v>
      </c>
      <c r="F60" s="188">
        <f>VLOOKUP(J60,'Composição de Custos Unitários'!D41:L336,9,0)</f>
        <v>8.33</v>
      </c>
      <c r="G60" s="188">
        <f t="shared" si="4"/>
        <v>10.199999999999999</v>
      </c>
      <c r="H60" s="188">
        <f t="shared" si="5"/>
        <v>10.199999999999999</v>
      </c>
      <c r="I60" s="187" t="str">
        <f>VLOOKUP(B60,'Memorial de Cálculo de Quantita'!B38:G538,3,0)</f>
        <v>SINAPI</v>
      </c>
      <c r="J60" s="187">
        <f>VLOOKUP(B60,'Memorial de Cálculo de Quantita'!B38:G538,2,0)</f>
        <v>101548</v>
      </c>
      <c r="K60" s="189">
        <f t="shared" si="0"/>
        <v>2.3955420371830398E-4</v>
      </c>
      <c r="L60" s="243">
        <f t="shared" si="6"/>
        <v>8.33</v>
      </c>
      <c r="N60" s="417"/>
    </row>
    <row r="61" spans="2:14" ht="35" x14ac:dyDescent="0.3">
      <c r="B61" s="415" t="s">
        <v>531</v>
      </c>
      <c r="C61" s="416" t="str">
        <f>VLOOKUP(B61,'Memorial de Cálculo de Quantita'!B39:G539,4,0)</f>
        <v>FORNECIMENTO E INSTALAÇAO DE PADRÃO DE ENTRADA DE ENERGIA CATEGORIA "B1" ENERGISA</v>
      </c>
      <c r="D61" s="187" t="str">
        <f>VLOOKUP(B61,'Memorial de Cálculo de Quantita'!B39:G539,5,0)</f>
        <v>UN</v>
      </c>
      <c r="E61" s="187">
        <f>VLOOKUP(B61,'Memorial de Cálculo de Quantita'!B39:G539,6,0)</f>
        <v>1</v>
      </c>
      <c r="F61" s="188">
        <f>VLOOKUP(J61,'Composição de Custos Unitários'!D42:L337,9,0)</f>
        <v>2060.92</v>
      </c>
      <c r="G61" s="188">
        <f t="shared" si="4"/>
        <v>2524</v>
      </c>
      <c r="H61" s="188">
        <f t="shared" si="5"/>
        <v>2524</v>
      </c>
      <c r="I61" s="187" t="str">
        <f>VLOOKUP(B61,'Memorial de Cálculo de Quantita'!B39:G539,3,0)</f>
        <v>Próprio</v>
      </c>
      <c r="J61" s="187" t="str">
        <f>VLOOKUP(B61,'Memorial de Cálculo de Quantita'!B39:G539,2,0)</f>
        <v>CP-34</v>
      </c>
      <c r="K61" s="189">
        <f t="shared" si="0"/>
        <v>5.9277922567156797E-2</v>
      </c>
      <c r="L61" s="243">
        <f t="shared" si="6"/>
        <v>2060.92</v>
      </c>
      <c r="N61" s="417"/>
    </row>
    <row r="62" spans="2:14" ht="35" x14ac:dyDescent="0.3">
      <c r="B62" s="415" t="s">
        <v>530</v>
      </c>
      <c r="C62" s="416" t="str">
        <f>VLOOKUP(B62,'Memorial de Cálculo de Quantita'!B40:G540,4,0)</f>
        <v>ESPELHO / PLACA CEGA 4" X 2", PARA INSTALACAO DE TOMADAS E INTERRUPTORES - FORNECIMENTO E INSTALAÇÃO.</v>
      </c>
      <c r="D62" s="187" t="str">
        <f>VLOOKUP(B62,'Memorial de Cálculo de Quantita'!B40:G540,5,0)</f>
        <v>M</v>
      </c>
      <c r="E62" s="187">
        <f>VLOOKUP(B62,'Memorial de Cálculo de Quantita'!B40:G540,6,0)</f>
        <v>2</v>
      </c>
      <c r="F62" s="188">
        <f>VLOOKUP(J62,'Composição de Custos Unitários'!D43:L338,9,0)</f>
        <v>4.71</v>
      </c>
      <c r="G62" s="188">
        <f t="shared" si="4"/>
        <v>5.76</v>
      </c>
      <c r="H62" s="188">
        <f t="shared" si="5"/>
        <v>11.52</v>
      </c>
      <c r="I62" s="187" t="str">
        <f>VLOOKUP(B62,'Memorial de Cálculo de Quantita'!B40:G540,3,0)</f>
        <v>Próprio</v>
      </c>
      <c r="J62" s="187" t="str">
        <f>VLOOKUP(B62,'Memorial de Cálculo de Quantita'!B40:G540,2,0)</f>
        <v>CP-386</v>
      </c>
      <c r="K62" s="189">
        <f t="shared" si="0"/>
        <v>2.7055533596420216E-4</v>
      </c>
      <c r="L62" s="243">
        <f t="shared" si="6"/>
        <v>9.42</v>
      </c>
      <c r="N62" s="417"/>
    </row>
    <row r="63" spans="2:14" ht="17.5" x14ac:dyDescent="0.3">
      <c r="B63" s="415"/>
      <c r="C63" s="416"/>
      <c r="D63" s="187"/>
      <c r="E63" s="187"/>
      <c r="F63" s="188"/>
      <c r="G63" s="188"/>
      <c r="H63" s="188"/>
      <c r="I63" s="187"/>
      <c r="J63" s="187"/>
      <c r="K63" s="189"/>
      <c r="L63" s="243"/>
      <c r="N63" s="417"/>
    </row>
    <row r="64" spans="2:14" ht="18" x14ac:dyDescent="0.3">
      <c r="B64" s="426">
        <v>7</v>
      </c>
      <c r="C64" s="427" t="str">
        <f>VLOOKUP(B64,'Memorial de Cálculo de Quantita'!B39:G557,4,0)</f>
        <v>INSTALAÇÕES HIDRÁULICAS</v>
      </c>
      <c r="D64" s="427"/>
      <c r="E64" s="428"/>
      <c r="F64" s="428"/>
      <c r="G64" s="184"/>
      <c r="H64" s="184">
        <f>TRUNC((SUM(H65:H80)),2)</f>
        <v>2186.87</v>
      </c>
      <c r="I64" s="185"/>
      <c r="J64" s="185"/>
      <c r="K64" s="191"/>
      <c r="L64" s="242">
        <f>TRUNC((SUM(L65:L80)),2)</f>
        <v>1785.74</v>
      </c>
      <c r="N64" s="417"/>
    </row>
    <row r="65" spans="2:14" ht="70" x14ac:dyDescent="0.3">
      <c r="B65" s="415" t="s">
        <v>320</v>
      </c>
      <c r="C65" s="416" t="str">
        <f>VLOOKUP(B65,'Memorial de Cálculo de Quantita'!B43:G543,4,0)</f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D65" s="187" t="str">
        <f>VLOOKUP(B65,'Memorial de Cálculo de Quantita'!B43:G543,5,0)</f>
        <v>M</v>
      </c>
      <c r="E65" s="187">
        <f>VLOOKUP(B65,'Memorial de Cálculo de Quantita'!B43:G543,6,0)</f>
        <v>15.09</v>
      </c>
      <c r="F65" s="188">
        <f>VLOOKUP(J65,'Composição de Custos Unitários'!D46:L341,9,0)</f>
        <v>38.86</v>
      </c>
      <c r="G65" s="188">
        <f t="shared" ref="G65" si="7">TRUNC(F65*$N$1, 2)</f>
        <v>47.59</v>
      </c>
      <c r="H65" s="188">
        <f t="shared" ref="H65" si="8">TRUNC(E65 * G65, 2)</f>
        <v>718.13</v>
      </c>
      <c r="I65" s="187" t="str">
        <f>VLOOKUP(B65,'Memorial de Cálculo de Quantita'!B43:G543,3,0)</f>
        <v>SINAPI</v>
      </c>
      <c r="J65" s="187">
        <f>VLOOKUP(B65,'Memorial de Cálculo de Quantita'!B43:G543,2,0)</f>
        <v>91785</v>
      </c>
      <c r="K65" s="189">
        <f t="shared" ref="K65:K80" si="9">H65/$H$127</f>
        <v>1.6865790227080946E-2</v>
      </c>
      <c r="L65" s="243">
        <f t="shared" ref="L65" si="10">TRUNC((E65*F65),2)</f>
        <v>586.39</v>
      </c>
      <c r="N65" s="417"/>
    </row>
    <row r="66" spans="2:14" ht="70" x14ac:dyDescent="0.3">
      <c r="B66" s="415" t="s">
        <v>534</v>
      </c>
      <c r="C66" s="416" t="str">
        <f>VLOOKUP(B66,'Memorial de Cálculo de Quantita'!B44:G544,4,0)</f>
        <v>(COMPOSIÇÃO REPRESENTATIVA) DO SERVIÇO DE INSTALAÇÃO TUBOS DE PVC, SOLDÁVEL, ÁGUA FRIA, DN 32 MM (INSTALADO EM RAMAL, SUB-RAMAL, RAMAL DE DISTRIBUIÇÃO OU PRUMADA), INCLUSIVE CONEXÕES, CORTES E FIXAÇÕES, PARA PRÉDIOS. AF_10/2015</v>
      </c>
      <c r="D66" s="187" t="str">
        <f>VLOOKUP(B66,'Memorial de Cálculo de Quantita'!B44:G544,5,0)</f>
        <v>M</v>
      </c>
      <c r="E66" s="187">
        <f>VLOOKUP(B66,'Memorial de Cálculo de Quantita'!B44:G544,6,0)</f>
        <v>3.16</v>
      </c>
      <c r="F66" s="188">
        <f>VLOOKUP(J66,'Composição de Custos Unitários'!D47:L3442,9,0)</f>
        <v>29.04</v>
      </c>
      <c r="G66" s="188">
        <f>TRUNC(F66*$N$1, 2)</f>
        <v>35.56</v>
      </c>
      <c r="H66" s="188">
        <f>TRUNC(E66 * G66, 2)</f>
        <v>112.36</v>
      </c>
      <c r="I66" s="187" t="str">
        <f>VLOOKUP(B66,'Memorial de Cálculo de Quantita'!B44:G544,3,0)</f>
        <v>SINAPI</v>
      </c>
      <c r="J66" s="187">
        <f>VLOOKUP(B66,'Memorial de Cálculo de Quantita'!B44:G544,2,0)</f>
        <v>91786</v>
      </c>
      <c r="K66" s="189">
        <f t="shared" si="9"/>
        <v>2.6388539539008468E-3</v>
      </c>
      <c r="L66" s="243">
        <f>TRUNC((E66*F66),2)</f>
        <v>91.76</v>
      </c>
      <c r="N66" s="417"/>
    </row>
    <row r="67" spans="2:14" ht="52.5" x14ac:dyDescent="0.3">
      <c r="B67" s="415" t="s">
        <v>536</v>
      </c>
      <c r="C67" s="416" t="str">
        <f>VLOOKUP(B67,'Memorial de Cálculo de Quantita'!B45:G545,4,0)</f>
        <v>(COMPOSIÇÃO REPRESENTATIVA) DO SERVIÇO DE INSTALAÇÃO DE TUBOS DE PVC, SOLDÁVEL, ÁGUA FRIA, DN 50 MM (INSTALADO EM PRUMADA), INCLUSIVE CONEXÕES, CORTES E FIXAÇÕES, PARA PRÉDIOS. AF_10/2015</v>
      </c>
      <c r="D67" s="187" t="str">
        <f>VLOOKUP(B67,'Memorial de Cálculo de Quantita'!B45:G545,5,0)</f>
        <v>M</v>
      </c>
      <c r="E67" s="187">
        <f>VLOOKUP(B67,'Memorial de Cálculo de Quantita'!B45:G545,6,0)</f>
        <v>4.55</v>
      </c>
      <c r="F67" s="188">
        <f>VLOOKUP(J67,'Composição de Custos Unitários'!D48:L3443,9,0)</f>
        <v>48.65</v>
      </c>
      <c r="G67" s="188">
        <f t="shared" ref="G67:G80" si="11">TRUNC(F67*$N$1, 2)</f>
        <v>59.58</v>
      </c>
      <c r="H67" s="188">
        <f t="shared" ref="H67:H80" si="12">TRUNC(E67 * G67, 2)</f>
        <v>271.08</v>
      </c>
      <c r="I67" s="187" t="str">
        <f>VLOOKUP(B67,'Memorial de Cálculo de Quantita'!B45:G545,3,0)</f>
        <v>SINAPI</v>
      </c>
      <c r="J67" s="187">
        <f>VLOOKUP(B67,'Memorial de Cálculo de Quantita'!B45:G545,2,0)</f>
        <v>91788</v>
      </c>
      <c r="K67" s="189">
        <f t="shared" si="9"/>
        <v>6.3665052494076323E-3</v>
      </c>
      <c r="L67" s="243">
        <f t="shared" ref="L67:L80" si="13">TRUNC((E67*F67),2)</f>
        <v>221.35</v>
      </c>
      <c r="N67" s="417"/>
    </row>
    <row r="68" spans="2:14" ht="70" x14ac:dyDescent="0.3">
      <c r="B68" s="415" t="s">
        <v>538</v>
      </c>
      <c r="C68" s="416" t="str">
        <f>VLOOKUP(B68,'Memorial de Cálculo de Quantita'!B46:G546,4,0)</f>
        <v>ADAPTADOR COM FLANGES LIVRES, PVC, SOLDÁVEL LONGO, DN  25 MM X 3/4 , INSTALADO EM RESERVAÇÃO DE ÁGUA DE EDIFICAÇÃO QUE POSSUA RESERVATÓRIO DE FIBRA/FIBROCIMENTO    FORNECIMENTO E INSTALAÇÃO. AF_06/2016</v>
      </c>
      <c r="D68" s="187" t="str">
        <f>VLOOKUP(B68,'Memorial de Cálculo de Quantita'!B46:G546,5,0)</f>
        <v>UN</v>
      </c>
      <c r="E68" s="187">
        <f>VLOOKUP(B68,'Memorial de Cálculo de Quantita'!B46:G546,6,0)</f>
        <v>1</v>
      </c>
      <c r="F68" s="188">
        <f>VLOOKUP(J68,'Composição de Custos Unitários'!D49:L3444,9,0)</f>
        <v>30.24</v>
      </c>
      <c r="G68" s="188">
        <f t="shared" si="11"/>
        <v>37.03</v>
      </c>
      <c r="H68" s="188">
        <f t="shared" si="12"/>
        <v>37.03</v>
      </c>
      <c r="I68" s="187" t="str">
        <f>VLOOKUP(B68,'Memorial de Cálculo de Quantita'!B46:G546,3,0)</f>
        <v>SINAPI</v>
      </c>
      <c r="J68" s="187">
        <f>VLOOKUP(B68,'Memorial de Cálculo de Quantita'!B46:G546,2,0)</f>
        <v>95141</v>
      </c>
      <c r="K68" s="189">
        <f t="shared" si="9"/>
        <v>8.696757023224311E-4</v>
      </c>
      <c r="L68" s="243">
        <f t="shared" si="13"/>
        <v>30.24</v>
      </c>
      <c r="N68" s="417"/>
    </row>
    <row r="69" spans="2:14" ht="70" x14ac:dyDescent="0.3">
      <c r="B69" s="415" t="s">
        <v>540</v>
      </c>
      <c r="C69" s="416" t="str">
        <f>VLOOKUP(B69,'Memorial de Cálculo de Quantita'!B47:G547,4,0)</f>
        <v>ADAPTADOR COM FLANGES LIVRES, PVC, SOLDÁVEL LONGO, DN 32 MM X 1 , INSTALADO EM RESERVAÇÃO DE ÁGUA DE EDIFICAÇÃO QUE POSSUA RESERVATÓRIO DE FIBRA/FIBROCIMENTO   FORNECIMENTO E INSTALAÇÃO. AF_06/2016</v>
      </c>
      <c r="D69" s="187" t="str">
        <f>VLOOKUP(B69,'Memorial de Cálculo de Quantita'!B47:G547,5,0)</f>
        <v>UN</v>
      </c>
      <c r="E69" s="187">
        <f>VLOOKUP(B69,'Memorial de Cálculo de Quantita'!B47:G547,6,0)</f>
        <v>2</v>
      </c>
      <c r="F69" s="188">
        <f>VLOOKUP(J69,'Composição de Custos Unitários'!D50:L3445,9,0)</f>
        <v>22.57</v>
      </c>
      <c r="G69" s="188">
        <f t="shared" si="11"/>
        <v>27.64</v>
      </c>
      <c r="H69" s="188">
        <f t="shared" si="12"/>
        <v>55.28</v>
      </c>
      <c r="I69" s="187" t="str">
        <f>VLOOKUP(B69,'Memorial de Cálculo de Quantita'!B47:G547,3,0)</f>
        <v>SINAPI</v>
      </c>
      <c r="J69" s="187">
        <f>VLOOKUP(B69,'Memorial de Cálculo de Quantita'!B47:G547,2,0)</f>
        <v>94785</v>
      </c>
      <c r="K69" s="189">
        <f t="shared" si="9"/>
        <v>1.2982898413282202E-3</v>
      </c>
      <c r="L69" s="243">
        <f t="shared" si="13"/>
        <v>45.14</v>
      </c>
      <c r="N69" s="417"/>
    </row>
    <row r="70" spans="2:14" ht="70" x14ac:dyDescent="0.3">
      <c r="B70" s="415" t="s">
        <v>542</v>
      </c>
      <c r="C70" s="416" t="str">
        <f>VLOOKUP(B70,'Memorial de Cálculo de Quantita'!B48:G548,4,0)</f>
        <v>ADAPTADOR COM FLANGES LIVRES, PVC, SOLDÁVEL LONGO, DN 50 MM X 1 1/2 , INSTALADO EM RESERVAÇÃO DE ÁGUA DE EDIFICAÇÃO QUE POSSUA RESERVATÓRIO DE FIBRA/FIBROCIMENTO   FORNECIMENTO E INSTALAÇÃO. AF_06/2016</v>
      </c>
      <c r="D70" s="187" t="str">
        <f>VLOOKUP(B70,'Memorial de Cálculo de Quantita'!B48:G548,5,0)</f>
        <v>UN</v>
      </c>
      <c r="E70" s="187">
        <f>VLOOKUP(B70,'Memorial de Cálculo de Quantita'!B48:G548,6,0)</f>
        <v>1</v>
      </c>
      <c r="F70" s="188">
        <f>VLOOKUP(J70,'Composição de Custos Unitários'!D51:L3446,9,0)</f>
        <v>57.49</v>
      </c>
      <c r="G70" s="188">
        <f t="shared" si="11"/>
        <v>70.400000000000006</v>
      </c>
      <c r="H70" s="188">
        <f t="shared" si="12"/>
        <v>70.400000000000006</v>
      </c>
      <c r="I70" s="187" t="str">
        <f>VLOOKUP(B70,'Memorial de Cálculo de Quantita'!B48:G548,3,0)</f>
        <v>SINAPI</v>
      </c>
      <c r="J70" s="187">
        <f>VLOOKUP(B70,'Memorial de Cálculo de Quantita'!B48:G548,2,0)</f>
        <v>94787</v>
      </c>
      <c r="K70" s="189">
        <f t="shared" si="9"/>
        <v>1.6533937197812357E-3</v>
      </c>
      <c r="L70" s="243">
        <f t="shared" si="13"/>
        <v>57.49</v>
      </c>
      <c r="N70" s="417"/>
    </row>
    <row r="71" spans="2:14" ht="35" x14ac:dyDescent="0.3">
      <c r="B71" s="415" t="s">
        <v>544</v>
      </c>
      <c r="C71" s="416" t="str">
        <f>VLOOKUP(B71,'Memorial de Cálculo de Quantita'!B49:G549,4,0)</f>
        <v>REGISTRO DE ESFERA, PVC, ROSCÁVEL, COM BORBOLETA, 3/4" - FORNECIMENTO E INSTALAÇÃO. AF_08/2021</v>
      </c>
      <c r="D71" s="187" t="str">
        <f>VLOOKUP(B71,'Memorial de Cálculo de Quantita'!B49:G549,5,0)</f>
        <v>UN</v>
      </c>
      <c r="E71" s="187">
        <f>VLOOKUP(B71,'Memorial de Cálculo de Quantita'!B49:G549,6,0)</f>
        <v>1</v>
      </c>
      <c r="F71" s="188">
        <f>VLOOKUP(J71,'Composição de Custos Unitários'!D52:L3447,9,0)</f>
        <v>19.97</v>
      </c>
      <c r="G71" s="188">
        <f t="shared" si="11"/>
        <v>24.45</v>
      </c>
      <c r="H71" s="188">
        <f t="shared" si="12"/>
        <v>24.45</v>
      </c>
      <c r="I71" s="187" t="str">
        <f>VLOOKUP(B71,'Memorial de Cálculo de Quantita'!B49:G549,3,0)</f>
        <v>SINAPI</v>
      </c>
      <c r="J71" s="187">
        <f>VLOOKUP(B71,'Memorial de Cálculo de Quantita'!B49:G549,2,0)</f>
        <v>103042</v>
      </c>
      <c r="K71" s="189">
        <f t="shared" si="9"/>
        <v>5.7422551773652286E-4</v>
      </c>
      <c r="L71" s="243">
        <f t="shared" si="13"/>
        <v>19.97</v>
      </c>
      <c r="N71" s="417"/>
    </row>
    <row r="72" spans="2:14" ht="35" x14ac:dyDescent="0.3">
      <c r="B72" s="415" t="s">
        <v>546</v>
      </c>
      <c r="C72" s="416" t="str">
        <f>VLOOKUP(B72,'Memorial de Cálculo de Quantita'!B50:G550,4,0)</f>
        <v>REGISTRO DE ESFERA, PVC, SOLDÁVEL, COM VOLANTE, DN  25 MM - FORNECIMENTO E INSTALAÇÃO. AF_08/2021</v>
      </c>
      <c r="D72" s="187" t="str">
        <f>VLOOKUP(B72,'Memorial de Cálculo de Quantita'!B50:G550,5,0)</f>
        <v>UN</v>
      </c>
      <c r="E72" s="187">
        <f>VLOOKUP(B72,'Memorial de Cálculo de Quantita'!B50:G550,6,0)</f>
        <v>1</v>
      </c>
      <c r="F72" s="188">
        <f>VLOOKUP(J72,'Composição de Custos Unitários'!D53:L3448,9,0)</f>
        <v>24.86</v>
      </c>
      <c r="G72" s="188">
        <f t="shared" si="11"/>
        <v>30.44</v>
      </c>
      <c r="H72" s="188">
        <f t="shared" si="12"/>
        <v>30.44</v>
      </c>
      <c r="I72" s="187" t="str">
        <f>VLOOKUP(B72,'Memorial de Cálculo de Quantita'!B50:G550,3,0)</f>
        <v>SINAPI</v>
      </c>
      <c r="J72" s="187">
        <f>VLOOKUP(B72,'Memorial de Cálculo de Quantita'!B50:G550,2,0)</f>
        <v>94489</v>
      </c>
      <c r="K72" s="189">
        <f t="shared" si="9"/>
        <v>7.1490489815540924E-4</v>
      </c>
      <c r="L72" s="243">
        <f t="shared" si="13"/>
        <v>24.86</v>
      </c>
      <c r="N72" s="417"/>
    </row>
    <row r="73" spans="2:14" ht="35" x14ac:dyDescent="0.3">
      <c r="B73" s="415" t="s">
        <v>548</v>
      </c>
      <c r="C73" s="416" t="str">
        <f>VLOOKUP(B73,'Memorial de Cálculo de Quantita'!B51:G551,4,0)</f>
        <v>REGISTRO DE ESFERA, PVC, SOLDÁVEL, COM VOLANTE, DN  32 MM - FORNECIMENTO E INSTALAÇÃO. AF_08/2021</v>
      </c>
      <c r="D73" s="187" t="str">
        <f>VLOOKUP(B73,'Memorial de Cálculo de Quantita'!B51:G551,5,0)</f>
        <v>UN</v>
      </c>
      <c r="E73" s="187">
        <f>VLOOKUP(B73,'Memorial de Cálculo de Quantita'!B51:G551,6,0)</f>
        <v>1</v>
      </c>
      <c r="F73" s="188">
        <f>VLOOKUP(J73,'Composição de Custos Unitários'!D54:L3449,9,0)</f>
        <v>36.54</v>
      </c>
      <c r="G73" s="188">
        <f t="shared" si="11"/>
        <v>44.75</v>
      </c>
      <c r="H73" s="188">
        <f t="shared" si="12"/>
        <v>44.75</v>
      </c>
      <c r="I73" s="187" t="str">
        <f>VLOOKUP(B73,'Memorial de Cálculo de Quantita'!B51:G551,3,0)</f>
        <v>SINAPI</v>
      </c>
      <c r="J73" s="187">
        <f>VLOOKUP(B73,'Memorial de Cálculo de Quantita'!B51:G551,2,0)</f>
        <v>94490</v>
      </c>
      <c r="K73" s="189">
        <f t="shared" si="9"/>
        <v>1.0509853545484415E-3</v>
      </c>
      <c r="L73" s="243">
        <f t="shared" si="13"/>
        <v>36.54</v>
      </c>
      <c r="N73" s="417"/>
    </row>
    <row r="74" spans="2:14" ht="35" x14ac:dyDescent="0.3">
      <c r="B74" s="415" t="s">
        <v>550</v>
      </c>
      <c r="C74" s="416" t="str">
        <f>VLOOKUP(B74,'Memorial de Cálculo de Quantita'!B52:G552,4,0)</f>
        <v>REGISTRO DE ESFERA, PVC, SOLDÁVEL, COM VOLANTE, DN  50 MM - FORNECIMENTO E INSTALAÇÃO. AF_08/2021</v>
      </c>
      <c r="D74" s="187" t="str">
        <f>VLOOKUP(B74,'Memorial de Cálculo de Quantita'!B52:G552,5,0)</f>
        <v>UN</v>
      </c>
      <c r="E74" s="187">
        <f>VLOOKUP(B74,'Memorial de Cálculo de Quantita'!B52:G552,6,0)</f>
        <v>1</v>
      </c>
      <c r="F74" s="188">
        <f>VLOOKUP(J74,'Composição de Custos Unitários'!D55:L3450,9,0)</f>
        <v>51.45</v>
      </c>
      <c r="G74" s="188">
        <f t="shared" si="11"/>
        <v>63.01</v>
      </c>
      <c r="H74" s="188">
        <f t="shared" si="12"/>
        <v>63.01</v>
      </c>
      <c r="I74" s="187" t="str">
        <f>VLOOKUP(B74,'Memorial de Cálculo de Quantita'!B52:G552,3,0)</f>
        <v>SINAPI</v>
      </c>
      <c r="J74" s="187">
        <f>VLOOKUP(B74,'Memorial de Cálculo de Quantita'!B52:G552,2,0)</f>
        <v>94492</v>
      </c>
      <c r="K74" s="189">
        <f t="shared" si="9"/>
        <v>1.4798343506166995E-3</v>
      </c>
      <c r="L74" s="243">
        <f t="shared" si="13"/>
        <v>51.45</v>
      </c>
      <c r="N74" s="417"/>
    </row>
    <row r="75" spans="2:14" ht="35" x14ac:dyDescent="0.3">
      <c r="B75" s="415" t="s">
        <v>552</v>
      </c>
      <c r="C75" s="416" t="str">
        <f>VLOOKUP(B75,'Memorial de Cálculo de Quantita'!B53:G553,4,0)</f>
        <v>ACABAMENTO E CANOPLA CROMADOS DE REGISTRO DE GAVETA BRUTO, LATÃO, ROSCÁVEL, 3/4" - FORNECIMENTO E INSTALAÇÃO.</v>
      </c>
      <c r="D75" s="187" t="str">
        <f>VLOOKUP(B75,'Memorial de Cálculo de Quantita'!B53:G553,5,0)</f>
        <v>UN</v>
      </c>
      <c r="E75" s="187">
        <f>VLOOKUP(B75,'Memorial de Cálculo de Quantita'!B53:G553,6,0)</f>
        <v>2</v>
      </c>
      <c r="F75" s="188">
        <f>VLOOKUP(J75,'Composição de Custos Unitários'!D56:L3451,9,0)</f>
        <v>42.22</v>
      </c>
      <c r="G75" s="188">
        <f t="shared" si="11"/>
        <v>51.7</v>
      </c>
      <c r="H75" s="188">
        <f t="shared" si="12"/>
        <v>103.4</v>
      </c>
      <c r="I75" s="187" t="str">
        <f>VLOOKUP(B75,'Memorial de Cálculo de Quantita'!B53:G553,3,0)</f>
        <v>Próprio</v>
      </c>
      <c r="J75" s="187" t="str">
        <f>VLOOKUP(B75,'Memorial de Cálculo de Quantita'!B53:G553,2,0)</f>
        <v>CP-387</v>
      </c>
      <c r="K75" s="189">
        <f t="shared" si="9"/>
        <v>2.4284220259286897E-3</v>
      </c>
      <c r="L75" s="243">
        <f t="shared" si="13"/>
        <v>84.44</v>
      </c>
      <c r="N75" s="417"/>
    </row>
    <row r="76" spans="2:14" ht="35" x14ac:dyDescent="0.3">
      <c r="B76" s="415" t="s">
        <v>555</v>
      </c>
      <c r="C76" s="416" t="str">
        <f>VLOOKUP(B76,'Memorial de Cálculo de Quantita'!B54:G554,4,0)</f>
        <v>ACABAMENTO E CANOPLA CROMADOS DE REGISTRO DE PRESSÃO BRUTO, LATÃO, ROSCÁVEL, 3/4",  - FORNECIMENTO E INSTALAÇÃO</v>
      </c>
      <c r="D76" s="187" t="str">
        <f>VLOOKUP(B76,'Memorial de Cálculo de Quantita'!B54:G554,5,0)</f>
        <v>UN</v>
      </c>
      <c r="E76" s="187">
        <f>VLOOKUP(B76,'Memorial de Cálculo de Quantita'!B54:G554,6,0)</f>
        <v>1</v>
      </c>
      <c r="F76" s="188">
        <f>VLOOKUP(J76,'Composição de Custos Unitários'!D57:L3452,9,0)</f>
        <v>42.22</v>
      </c>
      <c r="G76" s="188">
        <f t="shared" si="11"/>
        <v>51.7</v>
      </c>
      <c r="H76" s="188">
        <f t="shared" si="12"/>
        <v>51.7</v>
      </c>
      <c r="I76" s="187" t="str">
        <f>VLOOKUP(B76,'Memorial de Cálculo de Quantita'!B54:G554,3,0)</f>
        <v>Próprio</v>
      </c>
      <c r="J76" s="187" t="str">
        <f>VLOOKUP(B76,'Memorial de Cálculo de Quantita'!B54:G554,2,0)</f>
        <v>CP-388</v>
      </c>
      <c r="K76" s="189">
        <f t="shared" si="9"/>
        <v>1.2142110129643449E-3</v>
      </c>
      <c r="L76" s="243">
        <f t="shared" si="13"/>
        <v>42.22</v>
      </c>
      <c r="N76" s="417"/>
    </row>
    <row r="77" spans="2:14" ht="70" x14ac:dyDescent="0.3">
      <c r="B77" s="415" t="s">
        <v>558</v>
      </c>
      <c r="C77" s="416" t="str">
        <f>VLOOKUP(B77,'Memorial de Cálculo de Quantita'!B55:G555,4,0)</f>
        <v>LAVATÓRIO LOUÇA BRANCA COM COLUNA, *44 X 35,5* CM, PADRÃO POPULAR, INCLUSO SIFÃO FLEXÍVEL EM PVC, VÁLVULA E ENGATE FLEXÍVEL 30CM EM PLÁSTICO E COM TORNEIRA CROMADA PADRÃO POPULAR - FORNECIMENTO E INSTALAÇÃO. AF_01/2020</v>
      </c>
      <c r="D77" s="187" t="str">
        <f>VLOOKUP(B77,'Memorial de Cálculo de Quantita'!B55:G555,5,0)</f>
        <v>UN</v>
      </c>
      <c r="E77" s="187">
        <f>VLOOKUP(B77,'Memorial de Cálculo de Quantita'!B55:G555,6,0)</f>
        <v>1</v>
      </c>
      <c r="F77" s="188">
        <f>VLOOKUP(J77,'Composição de Custos Unitários'!D58:L3453,9,0)</f>
        <v>420.9</v>
      </c>
      <c r="G77" s="188">
        <f t="shared" si="11"/>
        <v>515.47</v>
      </c>
      <c r="H77" s="188">
        <f t="shared" si="12"/>
        <v>515.47</v>
      </c>
      <c r="I77" s="187" t="str">
        <f>VLOOKUP(B77,'Memorial de Cálculo de Quantita'!B55:G555,3,0)</f>
        <v>SINAPI</v>
      </c>
      <c r="J77" s="187">
        <f>VLOOKUP(B77,'Memorial de Cálculo de Quantita'!B55:G555,2,0)</f>
        <v>86939</v>
      </c>
      <c r="K77" s="189">
        <f t="shared" si="9"/>
        <v>1.2106176999085703E-2</v>
      </c>
      <c r="L77" s="243">
        <f t="shared" si="13"/>
        <v>420.9</v>
      </c>
      <c r="N77" s="417"/>
    </row>
    <row r="78" spans="2:14" ht="35" x14ac:dyDescent="0.3">
      <c r="B78" s="415" t="s">
        <v>560</v>
      </c>
      <c r="C78" s="416" t="str">
        <f>VLOOKUP(B78,'Memorial de Cálculo de Quantita'!B56:G556,4,0)</f>
        <v>CHUVEIRO PLASTICO SIMPLES,  NA COR BRANCA, PARA ACOPLAR EM HASTE 1/2 " - FORNECIMENTO E INSTALAÇÃO.</v>
      </c>
      <c r="D78" s="187" t="str">
        <f>VLOOKUP(B78,'Memorial de Cálculo de Quantita'!B56:G556,5,0)</f>
        <v>UN</v>
      </c>
      <c r="E78" s="187">
        <f>VLOOKUP(B78,'Memorial de Cálculo de Quantita'!B56:G556,6,0)</f>
        <v>1</v>
      </c>
      <c r="F78" s="188">
        <f>VLOOKUP(J78,'Composição de Custos Unitários'!D59:L3454,9,0)</f>
        <v>24.51</v>
      </c>
      <c r="G78" s="188">
        <f t="shared" si="11"/>
        <v>30.01</v>
      </c>
      <c r="H78" s="188">
        <f t="shared" si="12"/>
        <v>30.01</v>
      </c>
      <c r="I78" s="187" t="str">
        <f>VLOOKUP(B78,'Memorial de Cálculo de Quantita'!B56:G556,3,0)</f>
        <v>Próprio</v>
      </c>
      <c r="J78" s="187" t="str">
        <f>VLOOKUP(B78,'Memorial de Cálculo de Quantita'!B56:G556,2,0)</f>
        <v>CP-389</v>
      </c>
      <c r="K78" s="189">
        <f t="shared" si="9"/>
        <v>7.0480604446924544E-4</v>
      </c>
      <c r="L78" s="243">
        <f t="shared" si="13"/>
        <v>24.51</v>
      </c>
      <c r="N78" s="417"/>
    </row>
    <row r="79" spans="2:14" ht="35" x14ac:dyDescent="0.3">
      <c r="B79" s="415" t="s">
        <v>563</v>
      </c>
      <c r="C79" s="416" t="str">
        <f>VLOOKUP(B79,'Memorial de Cálculo de Quantita'!B57:G557,4,0)</f>
        <v>TORNEIRA DE BOIA PARA CAIXA D'ÁGUA, ROSCÁVEL, 3/4" - FORNECIMENTO E INSTALAÇÃO. AF_08/2021</v>
      </c>
      <c r="D79" s="187" t="str">
        <f>VLOOKUP(B79,'Memorial de Cálculo de Quantita'!B57:G557,5,0)</f>
        <v>UN</v>
      </c>
      <c r="E79" s="187">
        <f>VLOOKUP(B79,'Memorial de Cálculo de Quantita'!B57:G557,6,0)</f>
        <v>1</v>
      </c>
      <c r="F79" s="188">
        <f>VLOOKUP(J79,'Composição de Custos Unitários'!D60:L3455,9,0)</f>
        <v>42.22</v>
      </c>
      <c r="G79" s="188">
        <f t="shared" si="11"/>
        <v>51.7</v>
      </c>
      <c r="H79" s="188">
        <f t="shared" si="12"/>
        <v>51.7</v>
      </c>
      <c r="I79" s="187" t="str">
        <f>VLOOKUP(B79,'Memorial de Cálculo de Quantita'!B57:G557,3,0)</f>
        <v>SINAPI</v>
      </c>
      <c r="J79" s="187">
        <f>VLOOKUP(B79,'Memorial de Cálculo de Quantita'!B57:G557,2,0)</f>
        <v>94796</v>
      </c>
      <c r="K79" s="189">
        <f t="shared" si="9"/>
        <v>1.2142110129643449E-3</v>
      </c>
      <c r="L79" s="243">
        <f t="shared" si="13"/>
        <v>42.22</v>
      </c>
      <c r="N79" s="417"/>
    </row>
    <row r="80" spans="2:14" ht="35" x14ac:dyDescent="0.3">
      <c r="B80" s="415" t="s">
        <v>565</v>
      </c>
      <c r="C80" s="416" t="str">
        <f>VLOOKUP(B80,'Memorial de Cálculo de Quantita'!B58:G558,4,0)</f>
        <v>ABRACADEIRA EM ACO, TIPO U SIMPLES, COM 3/4" - FORNECIMENTO E INSTALAÇÃO</v>
      </c>
      <c r="D80" s="187" t="str">
        <f>VLOOKUP(B80,'Memorial de Cálculo de Quantita'!B58:G558,5,0)</f>
        <v>UN</v>
      </c>
      <c r="E80" s="187">
        <f>VLOOKUP(B80,'Memorial de Cálculo de Quantita'!B58:G558,6,0)</f>
        <v>2</v>
      </c>
      <c r="F80" s="188">
        <f>VLOOKUP(J80,'Composição de Custos Unitários'!D61:L3456,9,0)</f>
        <v>3.13</v>
      </c>
      <c r="G80" s="188">
        <f t="shared" si="11"/>
        <v>3.83</v>
      </c>
      <c r="H80" s="188">
        <f t="shared" si="12"/>
        <v>7.66</v>
      </c>
      <c r="I80" s="187" t="str">
        <f>VLOOKUP(B80,'Memorial de Cálculo de Quantita'!B58:G558,3,0)</f>
        <v>Próprio</v>
      </c>
      <c r="J80" s="187" t="str">
        <f>VLOOKUP(B80,'Memorial de Cálculo de Quantita'!B58:G558,2,0)</f>
        <v>CP-390</v>
      </c>
      <c r="K80" s="189">
        <f t="shared" si="9"/>
        <v>1.7990050985119694E-4</v>
      </c>
      <c r="L80" s="243">
        <f t="shared" si="13"/>
        <v>6.26</v>
      </c>
      <c r="N80" s="417"/>
    </row>
    <row r="81" spans="2:14" ht="17.5" x14ac:dyDescent="0.3">
      <c r="B81" s="415"/>
      <c r="C81" s="416"/>
      <c r="D81" s="187"/>
      <c r="E81" s="187"/>
      <c r="F81" s="188"/>
      <c r="G81" s="188"/>
      <c r="H81" s="188"/>
      <c r="I81" s="187"/>
      <c r="J81" s="187"/>
      <c r="K81" s="189"/>
      <c r="L81" s="243"/>
      <c r="N81" s="417"/>
    </row>
    <row r="82" spans="2:14" ht="18" x14ac:dyDescent="0.3">
      <c r="B82" s="426">
        <v>8</v>
      </c>
      <c r="C82" s="427" t="str">
        <f>VLOOKUP(B82,'Memorial de Cálculo de Quantita'!B57:G575,4,0)</f>
        <v>INSTALAÇÃO SANITÁRIA</v>
      </c>
      <c r="D82" s="427"/>
      <c r="E82" s="428"/>
      <c r="F82" s="428"/>
      <c r="G82" s="184"/>
      <c r="H82" s="184">
        <f>TRUNC((H83+H93),2)</f>
        <v>8643.7999999999993</v>
      </c>
      <c r="I82" s="185"/>
      <c r="J82" s="185"/>
      <c r="K82" s="191"/>
      <c r="L82" s="242">
        <f>TRUNC((L83+L93),2)</f>
        <v>7058.25</v>
      </c>
      <c r="N82" s="417"/>
    </row>
    <row r="83" spans="2:14" ht="18" x14ac:dyDescent="0.3">
      <c r="B83" s="509" t="s">
        <v>572</v>
      </c>
      <c r="C83" s="510" t="str">
        <f>VLOOKUP(B83,'Memorial de Cálculo de Quantita'!B61:G561,4,0)</f>
        <v>INSTALAÇÃO SANITÁRIA GERAL</v>
      </c>
      <c r="D83" s="511"/>
      <c r="E83" s="511"/>
      <c r="F83" s="512"/>
      <c r="G83" s="512"/>
      <c r="H83" s="513">
        <f>TRUNC((SUM(H84:H91)),2)</f>
        <v>3955.08</v>
      </c>
      <c r="I83" s="511"/>
      <c r="J83" s="511"/>
      <c r="K83" s="514"/>
      <c r="L83" s="515">
        <f>TRUNC((SUM(L84:L91)),2)</f>
        <v>3229.6</v>
      </c>
      <c r="N83" s="417"/>
    </row>
    <row r="84" spans="2:14" ht="35" x14ac:dyDescent="0.3">
      <c r="B84" s="415" t="s">
        <v>574</v>
      </c>
      <c r="C84" s="416" t="str">
        <f>VLOOKUP(B84,'Memorial de Cálculo de Quantita'!B62:G562,4,0)</f>
        <v>ESCAVAÇÃO MANUAL DE VALA COM PROFUNDIDADE MENOR OU IGUAL A 1,30 M. AF_02/2021</v>
      </c>
      <c r="D84" s="187" t="str">
        <f>VLOOKUP(B84,'Memorial de Cálculo de Quantita'!B62:G562,5,0)</f>
        <v>m³</v>
      </c>
      <c r="E84" s="187">
        <f>VLOOKUP(B84,'Memorial de Cálculo de Quantita'!B62:G562,6,0)</f>
        <v>0.76</v>
      </c>
      <c r="F84" s="188">
        <f>VLOOKUP(J84,'Composição de Custos Unitários'!D65:L3460,9,0)</f>
        <v>68.91</v>
      </c>
      <c r="G84" s="188">
        <f t="shared" ref="G84" si="14">TRUNC(F84*$N$1, 2)</f>
        <v>84.39</v>
      </c>
      <c r="H84" s="188">
        <f t="shared" ref="H84" si="15">TRUNC(E84 * G84, 2)</f>
        <v>64.13</v>
      </c>
      <c r="I84" s="187" t="str">
        <f>VLOOKUP(B84,'Memorial de Cálculo de Quantita'!B62:G562,3,0)</f>
        <v>SINAPI</v>
      </c>
      <c r="J84" s="187">
        <f>VLOOKUP(B84,'Memorial de Cálculo de Quantita'!B62:G562,2,0)</f>
        <v>93358</v>
      </c>
      <c r="K84" s="189">
        <f t="shared" ref="K84:K91" si="16">H84/$H$127</f>
        <v>1.506138341613219E-3</v>
      </c>
      <c r="L84" s="243">
        <f t="shared" ref="L84" si="17">TRUNC((E84*F84),2)</f>
        <v>52.37</v>
      </c>
      <c r="N84" s="417"/>
    </row>
    <row r="85" spans="2:14" ht="17.5" x14ac:dyDescent="0.3">
      <c r="B85" s="415" t="s">
        <v>582</v>
      </c>
      <c r="C85" s="416" t="str">
        <f>VLOOKUP(B85,'Memorial de Cálculo de Quantita'!B63:G563,4,0)</f>
        <v>REATERRO MANUAL APILOADO COM SOQUETE. AF_10/2017</v>
      </c>
      <c r="D85" s="187" t="str">
        <f>VLOOKUP(B85,'Memorial de Cálculo de Quantita'!B63:G563,5,0)</f>
        <v>m³</v>
      </c>
      <c r="E85" s="187">
        <f>VLOOKUP(B85,'Memorial de Cálculo de Quantita'!B63:G563,6,0)</f>
        <v>0.76</v>
      </c>
      <c r="F85" s="188">
        <f>VLOOKUP(J85,'Composição de Custos Unitários'!D66:L3461,9,0)</f>
        <v>41.78</v>
      </c>
      <c r="G85" s="188">
        <f t="shared" ref="G85:G91" si="18">TRUNC(F85*$N$1, 2)</f>
        <v>51.16</v>
      </c>
      <c r="H85" s="188">
        <f t="shared" ref="H85:H91" si="19">TRUNC(E85 * G85, 2)</f>
        <v>38.880000000000003</v>
      </c>
      <c r="I85" s="187" t="str">
        <f>VLOOKUP(B85,'Memorial de Cálculo de Quantita'!B63:G563,3,0)</f>
        <v>SINAPI</v>
      </c>
      <c r="J85" s="187">
        <f>VLOOKUP(B85,'Memorial de Cálculo de Quantita'!B63:G563,2,0)</f>
        <v>96995</v>
      </c>
      <c r="K85" s="189">
        <f t="shared" si="16"/>
        <v>9.1312425887918238E-4</v>
      </c>
      <c r="L85" s="243">
        <f t="shared" ref="L85:L91" si="20">TRUNC((E85*F85),2)</f>
        <v>31.75</v>
      </c>
      <c r="N85" s="417"/>
    </row>
    <row r="86" spans="2:14" ht="70" x14ac:dyDescent="0.3">
      <c r="B86" s="415" t="s">
        <v>584</v>
      </c>
      <c r="C86" s="416" t="str">
        <f>VLOOKUP(B86,'Memorial de Cálculo de Quantita'!B64:G564,4,0)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86" s="187" t="str">
        <f>VLOOKUP(B86,'Memorial de Cálculo de Quantita'!B64:G564,5,0)</f>
        <v>M</v>
      </c>
      <c r="E86" s="187">
        <f>VLOOKUP(B86,'Memorial de Cálculo de Quantita'!B64:G564,6,0)</f>
        <v>15.12</v>
      </c>
      <c r="F86" s="188">
        <f>VLOOKUP(J86,'Composição de Custos Unitários'!D67:L3462,9,0)</f>
        <v>68.09</v>
      </c>
      <c r="G86" s="188">
        <f t="shared" si="18"/>
        <v>83.38</v>
      </c>
      <c r="H86" s="188">
        <f t="shared" si="19"/>
        <v>1260.7</v>
      </c>
      <c r="I86" s="187" t="str">
        <f>VLOOKUP(B86,'Memorial de Cálculo de Quantita'!B64:G564,3,0)</f>
        <v>SINAPI</v>
      </c>
      <c r="J86" s="187">
        <f>VLOOKUP(B86,'Memorial de Cálculo de Quantita'!B64:G564,2,0)</f>
        <v>91795</v>
      </c>
      <c r="K86" s="189">
        <f t="shared" si="16"/>
        <v>2.9608429865457437E-2</v>
      </c>
      <c r="L86" s="243">
        <f t="shared" si="20"/>
        <v>1029.52</v>
      </c>
      <c r="N86" s="417"/>
    </row>
    <row r="87" spans="2:14" ht="70" x14ac:dyDescent="0.3">
      <c r="B87" s="415" t="s">
        <v>586</v>
      </c>
      <c r="C87" s="416" t="str">
        <f>VLOOKUP(B87,'Memorial de Cálculo de Quantita'!B65:G565,4,0)</f>
        <v>(COMPOSIÇÃO REPRESENTATIVA) DO SERVIÇO DE INSTALAÇÃO DE TUBO DE PVC, SÉRIE NORMAL, ESGOTO PREDIAL, DN 50 MM (INSTALADO EM RAMAL DE DESCARGA OU RAMAL DE ESGOTO SANITÁRIO), INCLUSIVE CONEXÕES, CORTES E FIXAÇÕES PARA, PRÉDIOS. AF_10/2015</v>
      </c>
      <c r="D87" s="187" t="str">
        <f>VLOOKUP(B87,'Memorial de Cálculo de Quantita'!B65:G565,5,0)</f>
        <v>M</v>
      </c>
      <c r="E87" s="187">
        <f>VLOOKUP(B87,'Memorial de Cálculo de Quantita'!B65:G565,6,0)</f>
        <v>1.5</v>
      </c>
      <c r="F87" s="188">
        <f>VLOOKUP(J87,'Composição de Custos Unitários'!D68:L3463,9,0)</f>
        <v>88.15</v>
      </c>
      <c r="G87" s="188">
        <f t="shared" si="18"/>
        <v>107.95</v>
      </c>
      <c r="H87" s="188">
        <f t="shared" si="19"/>
        <v>161.91999999999999</v>
      </c>
      <c r="I87" s="187" t="str">
        <f>VLOOKUP(B87,'Memorial de Cálculo de Quantita'!B65:G565,3,0)</f>
        <v>SINAPI</v>
      </c>
      <c r="J87" s="187">
        <f>VLOOKUP(B87,'Memorial de Cálculo de Quantita'!B65:G565,2,0)</f>
        <v>91793</v>
      </c>
      <c r="K87" s="189">
        <f t="shared" si="16"/>
        <v>3.8028055554968415E-3</v>
      </c>
      <c r="L87" s="243">
        <f t="shared" si="20"/>
        <v>132.22</v>
      </c>
      <c r="N87" s="417"/>
    </row>
    <row r="88" spans="2:14" ht="52.5" x14ac:dyDescent="0.3">
      <c r="B88" s="415" t="s">
        <v>588</v>
      </c>
      <c r="C88" s="416" t="str">
        <f>VLOOKUP(B88,'Memorial de Cálculo de Quantita'!B66:G566,4,0)</f>
        <v>CAIXA SIFONADA, COM GRELHA QUADRADA, PVC, DN 150 X 150 X 50 MM, JUNTA SOLDÁVEL, FORNECIDA E INSTALADA EM RAMAL DE DESCARGA OU EM RAMAL DE ESGOTO SANITÁRIO. AF_08/2022</v>
      </c>
      <c r="D88" s="187" t="str">
        <f>VLOOKUP(B88,'Memorial de Cálculo de Quantita'!B66:G566,5,0)</f>
        <v>UN</v>
      </c>
      <c r="E88" s="187">
        <f>VLOOKUP(B88,'Memorial de Cálculo de Quantita'!B66:G566,6,0)</f>
        <v>1</v>
      </c>
      <c r="F88" s="188">
        <f>VLOOKUP(J88,'Composição de Custos Unitários'!D69:L3464,9,0)</f>
        <v>67.819999999999993</v>
      </c>
      <c r="G88" s="188">
        <f t="shared" si="18"/>
        <v>83.05</v>
      </c>
      <c r="H88" s="188">
        <f t="shared" si="19"/>
        <v>83.05</v>
      </c>
      <c r="I88" s="187" t="str">
        <f>VLOOKUP(B88,'Memorial de Cálculo de Quantita'!B66:G566,3,0)</f>
        <v>SINAPI</v>
      </c>
      <c r="J88" s="187">
        <f>VLOOKUP(B88,'Memorial de Cálculo de Quantita'!B66:G566,2,0)</f>
        <v>104328</v>
      </c>
      <c r="K88" s="189">
        <f t="shared" si="16"/>
        <v>1.9504879038044261E-3</v>
      </c>
      <c r="L88" s="243">
        <f t="shared" si="20"/>
        <v>67.819999999999993</v>
      </c>
      <c r="N88" s="417"/>
    </row>
    <row r="89" spans="2:14" ht="52.5" x14ac:dyDescent="0.3">
      <c r="B89" s="415" t="s">
        <v>589</v>
      </c>
      <c r="C89" s="416" t="str">
        <f>VLOOKUP(B89,'Memorial de Cálculo de Quantita'!B67:G567,4,0)</f>
        <v>CAIXA DE GORDURA SIMPLES (CAPACIDADE: 36 L), RETANGULAR, EM ALVENARIA COM BLOCOS DE CONCRETO, DIMENSÕES INTERNAS = 0,2X0,4 M, ALTURA INTERNA = 0,8 M. AF_12/2020</v>
      </c>
      <c r="D89" s="187" t="str">
        <f>VLOOKUP(B89,'Memorial de Cálculo de Quantita'!B67:G567,5,0)</f>
        <v>UN</v>
      </c>
      <c r="E89" s="187">
        <f>VLOOKUP(B89,'Memorial de Cálculo de Quantita'!B67:G567,6,0)</f>
        <v>1</v>
      </c>
      <c r="F89" s="188">
        <f>VLOOKUP(J89,'Composição de Custos Unitários'!D70:L3465,9,0)</f>
        <v>250.62</v>
      </c>
      <c r="G89" s="188">
        <f t="shared" si="18"/>
        <v>306.93</v>
      </c>
      <c r="H89" s="188">
        <f t="shared" si="19"/>
        <v>306.93</v>
      </c>
      <c r="I89" s="187" t="str">
        <f>VLOOKUP(B89,'Memorial de Cálculo de Quantita'!B67:G567,3,0)</f>
        <v>SINAPI</v>
      </c>
      <c r="J89" s="187">
        <f>VLOOKUP(B89,'Memorial de Cálculo de Quantita'!B67:G567,2,0)</f>
        <v>98107</v>
      </c>
      <c r="K89" s="189">
        <f t="shared" si="16"/>
        <v>7.2084678183587303E-3</v>
      </c>
      <c r="L89" s="243">
        <f t="shared" si="20"/>
        <v>250.62</v>
      </c>
      <c r="N89" s="417"/>
    </row>
    <row r="90" spans="2:14" ht="52.5" x14ac:dyDescent="0.3">
      <c r="B90" s="415" t="s">
        <v>591</v>
      </c>
      <c r="C90" s="416" t="str">
        <f>VLOOKUP(B90,'Memorial de Cálculo de Quantita'!B68:G568,4,0)</f>
        <v>CAIXA ENTERRADA HIDRÁULICA RETANGULAR, EM ALVENARIA COM BLOCOS DE CONCRETO, DIMENSÕES INTERNAS: 0,6X0,6X0,6 M PARA REDE DE ESGOTO. AF_12/2020</v>
      </c>
      <c r="D90" s="187" t="str">
        <f>VLOOKUP(B90,'Memorial de Cálculo de Quantita'!B68:G568,5,0)</f>
        <v>UN</v>
      </c>
      <c r="E90" s="187">
        <f>VLOOKUP(B90,'Memorial de Cálculo de Quantita'!B68:G568,6,0)</f>
        <v>4</v>
      </c>
      <c r="F90" s="188">
        <f>VLOOKUP(J90,'Composição de Custos Unitários'!D71:L3466,9,0)</f>
        <v>413.59</v>
      </c>
      <c r="G90" s="188">
        <f t="shared" si="18"/>
        <v>506.52</v>
      </c>
      <c r="H90" s="188">
        <f t="shared" si="19"/>
        <v>2026.08</v>
      </c>
      <c r="I90" s="187" t="str">
        <f>VLOOKUP(B90,'Memorial de Cálculo de Quantita'!B68:G568,3,0)</f>
        <v>SINAPI</v>
      </c>
      <c r="J90" s="187">
        <f>VLOOKUP(B90,'Memorial de Cálculo de Quantita'!B68:G568,2,0)</f>
        <v>97906</v>
      </c>
      <c r="K90" s="189">
        <f t="shared" si="16"/>
        <v>4.7583919712704058E-2</v>
      </c>
      <c r="L90" s="243">
        <f t="shared" si="20"/>
        <v>1654.36</v>
      </c>
      <c r="N90" s="417"/>
    </row>
    <row r="91" spans="2:14" ht="52.5" x14ac:dyDescent="0.3">
      <c r="B91" s="415" t="s">
        <v>593</v>
      </c>
      <c r="C91" s="416" t="str">
        <f>VLOOKUP(B91,'Memorial de Cálculo de Quantita'!B69:G569,4,0)</f>
        <v>TERMINAL DE VENTILAÇÃO, PVC, SÉRIE NORMAL, ESGOTO PREDIAL, DN 50 MM, JUNTA SOLDÁVEL, FORNECIDO E INSTALADO EM PRUMADA DE ESGOTO SANITÁRIO OU VENTILAÇÃO. AF_08/2022</v>
      </c>
      <c r="D91" s="187" t="str">
        <f>VLOOKUP(B91,'Memorial de Cálculo de Quantita'!B69:G569,5,0)</f>
        <v>UN</v>
      </c>
      <c r="E91" s="187">
        <f>VLOOKUP(B91,'Memorial de Cálculo de Quantita'!B69:G569,6,0)</f>
        <v>1</v>
      </c>
      <c r="F91" s="188">
        <f>VLOOKUP(J91,'Composição de Custos Unitários'!D72:L3467,9,0)</f>
        <v>10.94</v>
      </c>
      <c r="G91" s="188">
        <f t="shared" si="18"/>
        <v>13.39</v>
      </c>
      <c r="H91" s="188">
        <f t="shared" si="19"/>
        <v>13.39</v>
      </c>
      <c r="I91" s="187" t="str">
        <f>VLOOKUP(B91,'Memorial de Cálculo de Quantita'!B69:G569,3,0)</f>
        <v>SINAPI</v>
      </c>
      <c r="J91" s="187">
        <f>VLOOKUP(B91,'Memorial de Cálculo de Quantita'!B69:G569,2,0)</f>
        <v>104348</v>
      </c>
      <c r="K91" s="189">
        <f t="shared" si="16"/>
        <v>3.1447360664589125E-4</v>
      </c>
      <c r="L91" s="243">
        <f t="shared" si="20"/>
        <v>10.94</v>
      </c>
      <c r="N91" s="417"/>
    </row>
    <row r="92" spans="2:14" ht="17.5" x14ac:dyDescent="0.3">
      <c r="B92" s="415"/>
      <c r="C92" s="416"/>
      <c r="D92" s="187"/>
      <c r="E92" s="187"/>
      <c r="F92" s="188"/>
      <c r="G92" s="188"/>
      <c r="H92" s="188"/>
      <c r="I92" s="187"/>
      <c r="J92" s="187"/>
      <c r="K92" s="189"/>
      <c r="L92" s="243"/>
      <c r="N92" s="417"/>
    </row>
    <row r="93" spans="2:14" ht="18" x14ac:dyDescent="0.3">
      <c r="B93" s="509" t="s">
        <v>606</v>
      </c>
      <c r="C93" s="510" t="str">
        <f>VLOOKUP(B93,'Memorial de Cálculo de Quantita'!B71:G571,4,0)</f>
        <v>ESGOTAMENTO SANITÁRIO</v>
      </c>
      <c r="D93" s="511"/>
      <c r="E93" s="511"/>
      <c r="F93" s="512"/>
      <c r="G93" s="512"/>
      <c r="H93" s="513">
        <f>TRUNC((SUM(H94:H98)),2)</f>
        <v>4688.72</v>
      </c>
      <c r="I93" s="511"/>
      <c r="J93" s="511"/>
      <c r="K93" s="514"/>
      <c r="L93" s="515">
        <f>TRUNC((SUM(L94:L98)),2)</f>
        <v>3828.65</v>
      </c>
      <c r="N93" s="417"/>
    </row>
    <row r="94" spans="2:14" ht="35" x14ac:dyDescent="0.3">
      <c r="B94" s="415" t="s">
        <v>596</v>
      </c>
      <c r="C94" s="416" t="str">
        <f>VLOOKUP(B94,'Memorial de Cálculo de Quantita'!B72:G572,4,0)</f>
        <v>PREPARO DE FUNDO DE VALA COM LARGURA MAIOR OU IGUAL A 1,5 M E MENOR QUE 2,5 M (ACERTO DO SOLO NATURAL). AF_08/2020</v>
      </c>
      <c r="D94" s="187" t="str">
        <f>VLOOKUP(B94,'Memorial de Cálculo de Quantita'!B72:G572,5,0)</f>
        <v>M²</v>
      </c>
      <c r="E94" s="187">
        <f>VLOOKUP(B94,'Memorial de Cálculo de Quantita'!B72:G572,6,0)</f>
        <v>8</v>
      </c>
      <c r="F94" s="188">
        <f>VLOOKUP(J94,'Composição de Custos Unitários'!D75:L3470,9,0)</f>
        <v>2.4900000000000002</v>
      </c>
      <c r="G94" s="188">
        <f>TRUNC(F94*$N$1, 2)</f>
        <v>3.04</v>
      </c>
      <c r="H94" s="188">
        <f>TRUNC(E94 * G94, 2)</f>
        <v>24.32</v>
      </c>
      <c r="I94" s="187" t="str">
        <f>VLOOKUP(B94,'Memorial de Cálculo de Quantita'!B72:G572,3,0)</f>
        <v>SINAPI</v>
      </c>
      <c r="J94" s="187">
        <f>VLOOKUP(B94,'Memorial de Cálculo de Quantita'!B72:G572,2,0)</f>
        <v>101617</v>
      </c>
      <c r="K94" s="189">
        <f>H94/$H$127</f>
        <v>5.7117237592442679E-4</v>
      </c>
      <c r="L94" s="243">
        <f>TRUNC((E94*F94),2)</f>
        <v>19.920000000000002</v>
      </c>
      <c r="N94" s="417"/>
    </row>
    <row r="95" spans="2:14" ht="52.5" x14ac:dyDescent="0.3">
      <c r="B95" s="415" t="s">
        <v>597</v>
      </c>
      <c r="C95" s="416" t="str">
        <f>VLOOKUP(B95,'Memorial de Cálculo de Quantita'!B73:G573,4,0)</f>
        <v>TUBO DE CONCRETO PARA REDES COLETORAS DE ÁGUAS PLUVIAIS, DIÂMETRO DE 1000 MM, JUNTA RÍGIDA, INSTALADO EM LOCAL COM BAIXO NÍVEL DE INTERFERÊNCIAS - FORNECIMENTO E ASSENTAMENTO. AF_12/2015</v>
      </c>
      <c r="D95" s="187" t="str">
        <f>VLOOKUP(B95,'Memorial de Cálculo de Quantita'!B73:G573,5,0)</f>
        <v>M</v>
      </c>
      <c r="E95" s="187">
        <f>VLOOKUP(B95,'Memorial de Cálculo de Quantita'!B73:G573,6,0)</f>
        <v>4</v>
      </c>
      <c r="F95" s="188">
        <f>VLOOKUP(J95,'Composição de Custos Unitários'!D76:L3471,9,0)</f>
        <v>580.08000000000004</v>
      </c>
      <c r="G95" s="188">
        <f>TRUNC(F95*$N$1, 2)</f>
        <v>710.42</v>
      </c>
      <c r="H95" s="188">
        <f>TRUNC(E95 * G95, 2)</f>
        <v>2841.68</v>
      </c>
      <c r="I95" s="187" t="str">
        <f>VLOOKUP(B95,'Memorial de Cálculo de Quantita'!B73:G573,3,0)</f>
        <v>SINAPI</v>
      </c>
      <c r="J95" s="187">
        <f>VLOOKUP(B95,'Memorial de Cálculo de Quantita'!B73:G573,2,0)</f>
        <v>92216</v>
      </c>
      <c r="K95" s="189">
        <f>H95/$H$127</f>
        <v>6.6738861727669616E-2</v>
      </c>
      <c r="L95" s="243">
        <f>TRUNC((E95*F95),2)</f>
        <v>2320.3200000000002</v>
      </c>
      <c r="N95" s="417"/>
    </row>
    <row r="96" spans="2:14" ht="35" x14ac:dyDescent="0.3">
      <c r="B96" s="415" t="s">
        <v>598</v>
      </c>
      <c r="C96" s="416" t="str">
        <f>VLOOKUP(B96,'Memorial de Cálculo de Quantita'!B74:G574,4,0)</f>
        <v>TAMPA EM CONCRETO ARMADO PARA FOSSA SEPTICA - DIÂMETRO DE 100 CM - ESPESSURA DE 5CM  - FORNECIMENTO E INSTALAÇÃO</v>
      </c>
      <c r="D96" s="187" t="str">
        <f>VLOOKUP(B96,'Memorial de Cálculo de Quantita'!B74:G574,5,0)</f>
        <v>M</v>
      </c>
      <c r="E96" s="187">
        <f>VLOOKUP(B96,'Memorial de Cálculo de Quantita'!B74:G574,6,0)</f>
        <v>2</v>
      </c>
      <c r="F96" s="188">
        <f>VLOOKUP(J96,'Composição de Custos Unitários'!D77:L3472,9,0)</f>
        <v>397.26</v>
      </c>
      <c r="G96" s="188">
        <f>TRUNC(F96*$N$1, 2)</f>
        <v>486.52</v>
      </c>
      <c r="H96" s="188">
        <f>TRUNC(E96 * G96, 2)</f>
        <v>973.04</v>
      </c>
      <c r="I96" s="187" t="str">
        <f>VLOOKUP(B96,'Memorial de Cálculo de Quantita'!B74:G574,3,0)</f>
        <v>Próprio</v>
      </c>
      <c r="J96" s="187" t="str">
        <f>VLOOKUP(B96,'Memorial de Cálculo de Quantita'!B74:G574,2,0)</f>
        <v>CP-392</v>
      </c>
      <c r="K96" s="189">
        <f>H96/$H$127</f>
        <v>2.2852531606476326E-2</v>
      </c>
      <c r="L96" s="243">
        <f>TRUNC((E96*F96),2)</f>
        <v>794.52</v>
      </c>
      <c r="N96" s="417"/>
    </row>
    <row r="97" spans="2:14" ht="70" x14ac:dyDescent="0.3">
      <c r="B97" s="415" t="s">
        <v>633</v>
      </c>
      <c r="C97" s="416" t="str">
        <f>VLOOKUP(B97,'Memorial de Cálculo de Quantita'!B75:G575,4,0)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97" s="187" t="str">
        <f>VLOOKUP(B97,'Memorial de Cálculo de Quantita'!B75:G575,5,0)</f>
        <v>M</v>
      </c>
      <c r="E97" s="187">
        <f>VLOOKUP(B97,'Memorial de Cálculo de Quantita'!B75:G575,6,0)</f>
        <v>2.2999999999999998</v>
      </c>
      <c r="F97" s="188">
        <f>VLOOKUP(J97,'Composição de Custos Unitários'!D78:L3473,9,0)</f>
        <v>68.09</v>
      </c>
      <c r="G97" s="188">
        <f>TRUNC(F97*$N$1, 2)</f>
        <v>83.38</v>
      </c>
      <c r="H97" s="188">
        <f>TRUNC(E97 * G97, 2)</f>
        <v>191.77</v>
      </c>
      <c r="I97" s="187" t="str">
        <f>VLOOKUP(B97,'Memorial de Cálculo de Quantita'!B75:G575,3,0)</f>
        <v>SINAPI</v>
      </c>
      <c r="J97" s="187">
        <f>VLOOKUP(B97,'Memorial de Cálculo de Quantita'!B75:G575,2,0)</f>
        <v>91795</v>
      </c>
      <c r="K97" s="189">
        <f>H97/$H$127</f>
        <v>4.5038538869665848E-3</v>
      </c>
      <c r="L97" s="243">
        <f>TRUNC((E97*F97),2)</f>
        <v>156.6</v>
      </c>
      <c r="N97" s="417"/>
    </row>
    <row r="98" spans="2:14" ht="17.5" x14ac:dyDescent="0.3">
      <c r="B98" s="415" t="s">
        <v>634</v>
      </c>
      <c r="C98" s="416" t="str">
        <f>VLOOKUP(B98,'Memorial de Cálculo de Quantita'!B76:G576,4,0)</f>
        <v>REATERRO MANUAL APILOADO COM SOQUETE. AF_10/2017</v>
      </c>
      <c r="D98" s="187" t="str">
        <f>VLOOKUP(B98,'Memorial de Cálculo de Quantita'!B76:G576,5,0)</f>
        <v>m³</v>
      </c>
      <c r="E98" s="187">
        <f>VLOOKUP(B98,'Memorial de Cálculo de Quantita'!B76:G576,6,0)</f>
        <v>12.86</v>
      </c>
      <c r="F98" s="188">
        <f>VLOOKUP(J98,'Composição de Custos Unitários'!D79:L3474,9,0)</f>
        <v>41.78</v>
      </c>
      <c r="G98" s="188">
        <f>TRUNC(F98*$N$1, 2)</f>
        <v>51.16</v>
      </c>
      <c r="H98" s="188">
        <f>TRUNC(E98 * G98, 2)</f>
        <v>657.91</v>
      </c>
      <c r="I98" s="187" t="str">
        <f>VLOOKUP(B98,'Memorial de Cálculo de Quantita'!B76:G576,3,0)</f>
        <v>SINAPI</v>
      </c>
      <c r="J98" s="187">
        <f>VLOOKUP(B98,'Memorial de Cálculo de Quantita'!B76:G576,2,0)</f>
        <v>96995</v>
      </c>
      <c r="K98" s="189">
        <f>H98/$H$127</f>
        <v>1.5451480996893077E-2</v>
      </c>
      <c r="L98" s="243">
        <f>TRUNC((E98*F98),2)</f>
        <v>537.29</v>
      </c>
      <c r="N98" s="417"/>
    </row>
    <row r="99" spans="2:14" ht="17.5" x14ac:dyDescent="0.3">
      <c r="B99" s="415"/>
      <c r="C99" s="416"/>
      <c r="D99" s="187"/>
      <c r="E99" s="187"/>
      <c r="F99" s="188"/>
      <c r="G99" s="188"/>
      <c r="H99" s="188"/>
      <c r="I99" s="187"/>
      <c r="J99" s="187"/>
      <c r="K99" s="189"/>
      <c r="L99" s="243"/>
      <c r="N99" s="417"/>
    </row>
    <row r="100" spans="2:14" ht="18" x14ac:dyDescent="0.3">
      <c r="B100" s="426">
        <v>9</v>
      </c>
      <c r="C100" s="427" t="str">
        <f>VLOOKUP(B100,'Memorial de Cálculo de Quantita'!B73:G591,4,0)</f>
        <v>LOUÇAS, BANCADAS, ACABAMENTOS E METAIS</v>
      </c>
      <c r="D100" s="427"/>
      <c r="E100" s="428"/>
      <c r="F100" s="428"/>
      <c r="G100" s="184"/>
      <c r="H100" s="184">
        <f>TRUNC((SUM(H101:H104)),2)</f>
        <v>1495.64</v>
      </c>
      <c r="I100" s="185"/>
      <c r="J100" s="185"/>
      <c r="K100" s="191"/>
      <c r="L100" s="242">
        <f>TRUNC((SUM(L101:L104)),2)</f>
        <v>1221.24</v>
      </c>
      <c r="N100" s="417"/>
    </row>
    <row r="101" spans="2:14" ht="52.5" x14ac:dyDescent="0.3">
      <c r="B101" s="415" t="s">
        <v>613</v>
      </c>
      <c r="C101" s="416" t="str">
        <f>VLOOKUP(B101,'Memorial de Cálculo de Quantita'!B77:G577,4,0)</f>
        <v>KIT VASO SANITARIO SIFONADO CONVENCIONAL COM LOUÇA BRANCA, ITENS INCLUSOS: CAIXA DE DESCARGA CONTROLADA 9 LITROS, CONJUNTO DE LIGAÇÃO PARA BACIA SANITÁRIA AJUSTÁVEL - FORNECIMENTO E INSTALAÇÃO</v>
      </c>
      <c r="D101" s="187" t="str">
        <f>VLOOKUP(B101,'Memorial de Cálculo de Quantita'!B77:G577,5,0)</f>
        <v>UN</v>
      </c>
      <c r="E101" s="187">
        <f>VLOOKUP(B101,'Memorial de Cálculo de Quantita'!B77:G577,6,0)</f>
        <v>1</v>
      </c>
      <c r="F101" s="188">
        <f>VLOOKUP(J101,'Composição de Custos Unitários'!D82:L3477,9,0)</f>
        <v>344.48</v>
      </c>
      <c r="G101" s="188">
        <f t="shared" ref="G101" si="21">TRUNC(F101*$N$1, 2)</f>
        <v>421.88</v>
      </c>
      <c r="H101" s="188">
        <f t="shared" ref="H101" si="22">TRUNC(E101 * G101, 2)</f>
        <v>421.88</v>
      </c>
      <c r="I101" s="187" t="str">
        <f>VLOOKUP(B101,'Memorial de Cálculo de Quantita'!B79:G579,3,0)</f>
        <v>Próprio</v>
      </c>
      <c r="J101" s="187" t="str">
        <f>VLOOKUP(B101,'Memorial de Cálculo de Quantita'!B79:G579,2,0)</f>
        <v>CP-324</v>
      </c>
      <c r="K101" s="189">
        <f>H101/$H$127</f>
        <v>9.9081497514390288E-3</v>
      </c>
      <c r="L101" s="243">
        <f t="shared" ref="L101" si="23">TRUNC((E101*F101),2)</f>
        <v>344.48</v>
      </c>
      <c r="N101" s="417"/>
    </row>
    <row r="102" spans="2:14" ht="35" x14ac:dyDescent="0.3">
      <c r="B102" s="415" t="s">
        <v>616</v>
      </c>
      <c r="C102" s="416" t="str">
        <f>VLOOKUP(B102,'Memorial de Cálculo de Quantita'!B78:G578,4,0)</f>
        <v>ASSENTO SANITÁRIO CONVENCIONAL - FORNECIMENTO E INSTALACAO. AF_01/2020</v>
      </c>
      <c r="D102" s="187" t="str">
        <f>VLOOKUP(B102,'Memorial de Cálculo de Quantita'!B78:G578,5,0)</f>
        <v>UN</v>
      </c>
      <c r="E102" s="187">
        <f>VLOOKUP(B102,'Memorial de Cálculo de Quantita'!B78:G578,6,0)</f>
        <v>1</v>
      </c>
      <c r="F102" s="188">
        <f>VLOOKUP(J102,'Composição de Custos Unitários'!D83:L3478,9,0)</f>
        <v>44.24</v>
      </c>
      <c r="G102" s="188">
        <f t="shared" ref="G102:G104" si="24">TRUNC(F102*$N$1, 2)</f>
        <v>54.18</v>
      </c>
      <c r="H102" s="188">
        <f t="shared" ref="H102:H104" si="25">TRUNC(E102 * G102, 2)</f>
        <v>54.18</v>
      </c>
      <c r="I102" s="187" t="str">
        <f>VLOOKUP(B102,'Memorial de Cálculo de Quantita'!B80:G580,3,0)</f>
        <v>SINAPI</v>
      </c>
      <c r="J102" s="187">
        <f>VLOOKUP(B102,'Memorial de Cálculo de Quantita'!B80:G580,2,0)</f>
        <v>100849</v>
      </c>
      <c r="K102" s="189">
        <f>H102/$H$127</f>
        <v>1.2724555644566384E-3</v>
      </c>
      <c r="L102" s="243">
        <f t="shared" ref="L102:L104" si="26">TRUNC((E102*F102),2)</f>
        <v>44.24</v>
      </c>
      <c r="N102" s="417"/>
    </row>
    <row r="103" spans="2:14" ht="70" x14ac:dyDescent="0.3">
      <c r="B103" s="415" t="s">
        <v>617</v>
      </c>
      <c r="C103" s="416" t="str">
        <f>VLOOKUP(B103,'Memorial de Cálculo de Quantita'!B79:G579,4,0)</f>
        <v>BANCADA DE MÁRMORE SINTÉTICO 120 X 60CM, COM CUBA INTEGRADA, INCLUSO SIFÃO TIPO FLEXÍVEL EM PVC, VÁLVULA EM PLÁSTICO CROMADO TIPO AMERICANA E TORNEIRA CROMADA LONGA, DE PAREDE, PADRÃO POPULAR - FORNECIMENTO E INSTALAÇÃO. AF_01/2020</v>
      </c>
      <c r="D103" s="187" t="str">
        <f>VLOOKUP(B103,'Memorial de Cálculo de Quantita'!B79:G579,5,0)</f>
        <v>UN</v>
      </c>
      <c r="E103" s="187">
        <f>VLOOKUP(B103,'Memorial de Cálculo de Quantita'!B79:G579,6,0)</f>
        <v>1</v>
      </c>
      <c r="F103" s="188">
        <f>VLOOKUP(J103,'Composição de Custos Unitários'!D84:L3479,9,0)</f>
        <v>442.87</v>
      </c>
      <c r="G103" s="188">
        <f t="shared" si="24"/>
        <v>542.38</v>
      </c>
      <c r="H103" s="188">
        <f t="shared" si="25"/>
        <v>542.38</v>
      </c>
      <c r="I103" s="187" t="str">
        <f>VLOOKUP(B103,'Memorial de Cálculo de Quantita'!B81:G581,3,0)</f>
        <v>SINAPI</v>
      </c>
      <c r="J103" s="187">
        <f>VLOOKUP(B103,'Memorial de Cálculo de Quantita'!B81:G581,2,0)</f>
        <v>86934</v>
      </c>
      <c r="K103" s="189">
        <f>H103/$H$127</f>
        <v>1.273817735418958E-2</v>
      </c>
      <c r="L103" s="243">
        <f t="shared" si="26"/>
        <v>442.87</v>
      </c>
      <c r="N103" s="417"/>
    </row>
    <row r="104" spans="2:14" ht="52.5" x14ac:dyDescent="0.3">
      <c r="B104" s="415" t="s">
        <v>618</v>
      </c>
      <c r="C104" s="416" t="str">
        <f>VLOOKUP(B104,'Memorial de Cálculo de Quantita'!B80:G580,4,0)</f>
        <v>TANQUE DE MÁRMORE SINTÉTICO SUSPENSO, 22L OU EQUIVALENTE, INCLUSO SIFÃO FLEXÍVEL EM PVC, VÁLVULA PLÁSTICA E TORNEIRA DE METAL CROMADO PADRÃO POPULAR - FORNECIMENTO E INSTALAÇÃO. AF_01/2020</v>
      </c>
      <c r="D104" s="187" t="str">
        <f>VLOOKUP(B104,'Memorial de Cálculo de Quantita'!B80:G580,5,0)</f>
        <v>UN</v>
      </c>
      <c r="E104" s="187">
        <f>VLOOKUP(B104,'Memorial de Cálculo de Quantita'!B80:G580,6,0)</f>
        <v>1</v>
      </c>
      <c r="F104" s="188">
        <f>VLOOKUP(J104,'Composição de Custos Unitários'!D85:L3480,9,0)</f>
        <v>389.65</v>
      </c>
      <c r="G104" s="188">
        <f t="shared" si="24"/>
        <v>477.2</v>
      </c>
      <c r="H104" s="188">
        <f t="shared" si="25"/>
        <v>477.2</v>
      </c>
      <c r="I104" s="187" t="str">
        <f>VLOOKUP(B104,'Memorial de Cálculo de Quantita'!B82:G582,3,0)</f>
        <v>SINAPI</v>
      </c>
      <c r="J104" s="187">
        <f>VLOOKUP(B104,'Memorial de Cálculo de Quantita'!B82:G582,2,0)</f>
        <v>86929</v>
      </c>
      <c r="K104" s="189">
        <f>H104/$H$127</f>
        <v>1.1207379021017124E-2</v>
      </c>
      <c r="L104" s="243">
        <f t="shared" si="26"/>
        <v>389.65</v>
      </c>
      <c r="N104" s="417"/>
    </row>
    <row r="105" spans="2:14" ht="17.5" x14ac:dyDescent="0.3">
      <c r="B105" s="415"/>
      <c r="C105" s="416"/>
      <c r="D105" s="187"/>
      <c r="E105" s="187"/>
      <c r="F105" s="188"/>
      <c r="G105" s="188"/>
      <c r="H105" s="188"/>
      <c r="I105" s="187"/>
      <c r="J105" s="187"/>
      <c r="K105" s="189"/>
      <c r="L105" s="243"/>
      <c r="N105" s="417"/>
    </row>
    <row r="106" spans="2:14" ht="18" x14ac:dyDescent="0.3">
      <c r="B106" s="426">
        <v>10</v>
      </c>
      <c r="C106" s="427" t="str">
        <f>VLOOKUP(B106,'Memorial de Cálculo de Quantita'!B145:G529,4,0)</f>
        <v>COBERTURA</v>
      </c>
      <c r="D106" s="427"/>
      <c r="E106" s="428"/>
      <c r="F106" s="428"/>
      <c r="G106" s="184"/>
      <c r="H106" s="184">
        <f>TRUNC((SUM(H107:H107)),2)</f>
        <v>1010.02</v>
      </c>
      <c r="I106" s="185"/>
      <c r="J106" s="185"/>
      <c r="K106" s="191"/>
      <c r="L106" s="242">
        <f>TRUNC((SUM(L107:L107)),2)</f>
        <v>824.81</v>
      </c>
      <c r="N106" s="417"/>
    </row>
    <row r="107" spans="2:14" ht="35" x14ac:dyDescent="0.3">
      <c r="B107" s="415" t="s">
        <v>619</v>
      </c>
      <c r="C107" s="416" t="str">
        <f>VLOOKUP(B107,'Memorial de Cálculo de Quantita'!B147:G531,4,0)</f>
        <v>AMARRAÇÃO E REPOSIÇÃO DE TELHAS CERÂMICA DE ENCAIXE, COM ATÉ DUAS ÁGUAS, INCLUSO IÇAMENTO</v>
      </c>
      <c r="D107" s="187" t="str">
        <f>VLOOKUP(B107,'Memorial de Cálculo de Quantita'!B147:G531,5,0)</f>
        <v>M²</v>
      </c>
      <c r="E107" s="187">
        <f>VLOOKUP(B107,'Memorial de Cálculo de Quantita'!B147:G531,6,0)</f>
        <v>22.45</v>
      </c>
      <c r="F107" s="188">
        <f>VLOOKUP(J107,'Composição de Custos Unitários'!D88:L3483,9,0)</f>
        <v>36.74</v>
      </c>
      <c r="G107" s="188">
        <f t="shared" ref="G107" si="27">TRUNC(F107*$N$1, 2)</f>
        <v>44.99</v>
      </c>
      <c r="H107" s="188">
        <f t="shared" ref="H107" si="28">TRUNC(E107 * G107, 2)</f>
        <v>1010.02</v>
      </c>
      <c r="I107" s="187" t="str">
        <f>VLOOKUP(B107,'Memorial de Cálculo de Quantita'!B85:G585,3,0)</f>
        <v>Próprio</v>
      </c>
      <c r="J107" s="187" t="str">
        <f>VLOOKUP(B107,'Memorial de Cálculo de Quantita'!B85:G585,2,0)</f>
        <v>CP-382</v>
      </c>
      <c r="K107" s="189">
        <f>H107/$H$127</f>
        <v>2.3721033023486413E-2</v>
      </c>
      <c r="L107" s="243">
        <f t="shared" ref="L107" si="29">TRUNC((E107*F107),2)</f>
        <v>824.81</v>
      </c>
      <c r="N107" s="417"/>
    </row>
    <row r="108" spans="2:14" s="429" customFormat="1" ht="17.5" x14ac:dyDescent="0.3">
      <c r="B108" s="415"/>
      <c r="C108" s="416"/>
      <c r="D108" s="187"/>
      <c r="E108" s="187"/>
      <c r="F108" s="188"/>
      <c r="G108" s="188"/>
      <c r="H108" s="188"/>
      <c r="I108" s="187"/>
      <c r="J108" s="187"/>
      <c r="K108" s="189"/>
      <c r="L108" s="243"/>
      <c r="M108" s="9"/>
      <c r="N108" s="417"/>
    </row>
    <row r="109" spans="2:14" ht="18" x14ac:dyDescent="0.3">
      <c r="B109" s="426">
        <v>11</v>
      </c>
      <c r="C109" s="427" t="str">
        <f>VLOOKUP(B109,'Memorial de Cálculo de Quantita'!B152:G536,4,0)</f>
        <v>PINTURA</v>
      </c>
      <c r="D109" s="427"/>
      <c r="E109" s="428"/>
      <c r="F109" s="428"/>
      <c r="G109" s="184"/>
      <c r="H109" s="184">
        <f>TRUNC((SUM(H110:H117)),2)</f>
        <v>8625.39</v>
      </c>
      <c r="I109" s="185"/>
      <c r="J109" s="185"/>
      <c r="K109" s="191"/>
      <c r="L109" s="242">
        <f>TRUNC((SUM(L110:L117)),2)</f>
        <v>7045.45</v>
      </c>
      <c r="N109" s="417"/>
    </row>
    <row r="110" spans="2:14" ht="35" x14ac:dyDescent="0.3">
      <c r="B110" s="415" t="s">
        <v>620</v>
      </c>
      <c r="C110" s="416" t="str">
        <f>VLOOKUP(B110,'Memorial de Cálculo de Quantita'!B157:G541,4,0)</f>
        <v>APLICAÇÃO DE FUNDO SELADOR ACRÍLICO EM PAREDES, UMA DEMÃO. AF_06/2014 - (Paredes internas)</v>
      </c>
      <c r="D110" s="187" t="str">
        <f>VLOOKUP(B110,'Memorial de Cálculo de Quantita'!B157:G541,5,0)</f>
        <v>m²</v>
      </c>
      <c r="E110" s="187">
        <f>VLOOKUP(B110,'Memorial de Cálculo de Quantita'!B157:G541,6,0)</f>
        <v>136.99</v>
      </c>
      <c r="F110" s="188">
        <f>VLOOKUP(J110,'Composição de Custos Unitários'!D91:L3486,9,0)</f>
        <v>2.96</v>
      </c>
      <c r="G110" s="188">
        <f t="shared" ref="G110" si="30">TRUNC(F110*$N$1, 2)</f>
        <v>3.62</v>
      </c>
      <c r="H110" s="188">
        <f t="shared" ref="H110" si="31">TRUNC(E110 * G110, 2)</f>
        <v>495.9</v>
      </c>
      <c r="I110" s="187" t="str">
        <f>VLOOKUP(B110,'Memorial de Cálculo de Quantita'!B88:G588,3,0)</f>
        <v>SINAPI</v>
      </c>
      <c r="J110" s="187">
        <f>VLOOKUP(B110,'Memorial de Cálculo de Quantita'!B88:G588,2,0)</f>
        <v>88485</v>
      </c>
      <c r="K110" s="189">
        <f t="shared" ref="K110:K117" si="32">H110/$H$127</f>
        <v>1.1646561727834015E-2</v>
      </c>
      <c r="L110" s="243">
        <f t="shared" ref="L110" si="33">TRUNC((E110*F110),2)</f>
        <v>405.49</v>
      </c>
      <c r="N110" s="417"/>
    </row>
    <row r="111" spans="2:14" ht="35" x14ac:dyDescent="0.3">
      <c r="B111" s="415" t="s">
        <v>621</v>
      </c>
      <c r="C111" s="416" t="str">
        <f>VLOOKUP(B111,'Memorial de Cálculo de Quantita'!B158:G542,4,0)</f>
        <v>APLICAÇÃO E LIXAMENTO DE MASSA LÁTEX EM PAREDES, DUAS DEMÃOS. AF_06/2014 (Paredes Internas)</v>
      </c>
      <c r="D111" s="187" t="str">
        <f>VLOOKUP(B111,'Memorial de Cálculo de Quantita'!B158:G542,5,0)</f>
        <v>m²</v>
      </c>
      <c r="E111" s="187">
        <f>VLOOKUP(B111,'Memorial de Cálculo de Quantita'!B158:G542,6,0)</f>
        <v>136.99</v>
      </c>
      <c r="F111" s="188">
        <f>VLOOKUP(J111,'Composição de Custos Unitários'!D92:L3487,9,0)</f>
        <v>14.93</v>
      </c>
      <c r="G111" s="188">
        <f t="shared" ref="G111:G117" si="34">TRUNC(F111*$N$1, 2)</f>
        <v>18.28</v>
      </c>
      <c r="H111" s="188">
        <f t="shared" ref="H111:H117" si="35">TRUNC(E111 * G111, 2)</f>
        <v>2504.17</v>
      </c>
      <c r="I111" s="187" t="str">
        <f>VLOOKUP(B111,'Memorial de Cálculo de Quantita'!B89:G589,3,0)</f>
        <v>SINAPI</v>
      </c>
      <c r="J111" s="187">
        <f>VLOOKUP(B111,'Memorial de Cálculo de Quantita'!B89:G589,2,0)</f>
        <v>88497</v>
      </c>
      <c r="K111" s="189">
        <f t="shared" si="32"/>
        <v>5.8812201012280914E-2</v>
      </c>
      <c r="L111" s="243">
        <f t="shared" ref="L111:L117" si="36">TRUNC((E111*F111),2)</f>
        <v>2045.26</v>
      </c>
      <c r="N111" s="417"/>
    </row>
    <row r="112" spans="2:14" ht="35" x14ac:dyDescent="0.3">
      <c r="B112" s="415" t="s">
        <v>622</v>
      </c>
      <c r="C112" s="416" t="str">
        <f>VLOOKUP(B112,'Memorial de Cálculo de Quantita'!B159:G543,4,0)</f>
        <v>APLICAÇÃO MANUAL DE PINTURA COM TINTA LÁTEX ACRÍLICA EM PAREDES, DUAS DEMÃOS. AF_06/2014 - (Paredes internas)</v>
      </c>
      <c r="D112" s="187" t="str">
        <f>VLOOKUP(B112,'Memorial de Cálculo de Quantita'!B159:G543,5,0)</f>
        <v>m²</v>
      </c>
      <c r="E112" s="187">
        <f>VLOOKUP(B112,'Memorial de Cálculo de Quantita'!B159:G543,6,0)</f>
        <v>136.99</v>
      </c>
      <c r="F112" s="188">
        <f>VLOOKUP(J112,'Composição de Custos Unitários'!D93:L3488,9,0)</f>
        <v>10.96</v>
      </c>
      <c r="G112" s="188">
        <f t="shared" si="34"/>
        <v>13.42</v>
      </c>
      <c r="H112" s="188">
        <f t="shared" si="35"/>
        <v>1838.4</v>
      </c>
      <c r="I112" s="187" t="str">
        <f>VLOOKUP(B112,'Memorial de Cálculo de Quantita'!B90:G590,3,0)</f>
        <v>SINAPI</v>
      </c>
      <c r="J112" s="187">
        <f>VLOOKUP(B112,'Memorial de Cálculo de Quantita'!B90:G590,2,0)</f>
        <v>88489</v>
      </c>
      <c r="K112" s="189">
        <f t="shared" si="32"/>
        <v>4.3176122364287264E-2</v>
      </c>
      <c r="L112" s="243">
        <f t="shared" si="36"/>
        <v>1501.41</v>
      </c>
      <c r="N112" s="417"/>
    </row>
    <row r="113" spans="2:14" ht="35" x14ac:dyDescent="0.3">
      <c r="B113" s="415" t="s">
        <v>623</v>
      </c>
      <c r="C113" s="416" t="str">
        <f>VLOOKUP(B113,'Memorial de Cálculo de Quantita'!B160:G544,4,0)</f>
        <v>APLICAÇÃO DE FUNDO SELADOR ACRÍLICO EM PAREDES, UMA DEMÃO. AF_06/2014 - (Paredes externas)</v>
      </c>
      <c r="D113" s="187" t="str">
        <f>VLOOKUP(B113,'Memorial de Cálculo de Quantita'!B160:G544,5,0)</f>
        <v>m²</v>
      </c>
      <c r="E113" s="187">
        <f>VLOOKUP(B113,'Memorial de Cálculo de Quantita'!B160:G544,6,0)</f>
        <v>84.95</v>
      </c>
      <c r="F113" s="188">
        <f>VLOOKUP(J113,'Composição de Custos Unitários'!D94:L3489,9,0)</f>
        <v>2.96</v>
      </c>
      <c r="G113" s="188">
        <f t="shared" si="34"/>
        <v>3.62</v>
      </c>
      <c r="H113" s="188">
        <f t="shared" si="35"/>
        <v>307.51</v>
      </c>
      <c r="I113" s="187" t="str">
        <f>VLOOKUP(B113,'Memorial de Cálculo de Quantita'!B91:G591,3,0)</f>
        <v>SINAPI</v>
      </c>
      <c r="J113" s="187">
        <f>VLOOKUP(B113,'Memorial de Cálculo de Quantita'!B91:G591,2,0)</f>
        <v>88485</v>
      </c>
      <c r="K113" s="189">
        <f t="shared" si="32"/>
        <v>7.2220895279819274E-3</v>
      </c>
      <c r="L113" s="243">
        <f t="shared" si="36"/>
        <v>251.45</v>
      </c>
      <c r="N113" s="417"/>
    </row>
    <row r="114" spans="2:14" ht="35" x14ac:dyDescent="0.3">
      <c r="B114" s="415" t="s">
        <v>624</v>
      </c>
      <c r="C114" s="416" t="str">
        <f>VLOOKUP(B114,'Memorial de Cálculo de Quantita'!B161:G545,4,0)</f>
        <v>TEXTURA ACRÍLICA, APLICAÇÃO MANUAL EM PAREDE, UMA DEMÃO. AF_09/2016 (Paredes externas)</v>
      </c>
      <c r="D114" s="187" t="str">
        <f>VLOOKUP(B114,'Memorial de Cálculo de Quantita'!B161:G545,5,0)</f>
        <v>m²</v>
      </c>
      <c r="E114" s="187">
        <f>VLOOKUP(B114,'Memorial de Cálculo de Quantita'!B161:G545,6,0)</f>
        <v>84.95</v>
      </c>
      <c r="F114" s="188">
        <f>VLOOKUP(J114,'Composição de Custos Unitários'!D95:L3490,9,0)</f>
        <v>11.68</v>
      </c>
      <c r="G114" s="188">
        <f t="shared" si="34"/>
        <v>14.3</v>
      </c>
      <c r="H114" s="188">
        <f t="shared" si="35"/>
        <v>1214.78</v>
      </c>
      <c r="I114" s="187" t="str">
        <f>VLOOKUP(B114,'Memorial de Cálculo de Quantita'!B92:G592,3,0)</f>
        <v>SINAPI</v>
      </c>
      <c r="J114" s="187">
        <f>VLOOKUP(B114,'Memorial de Cálculo de Quantita'!B92:G592,2,0)</f>
        <v>95305</v>
      </c>
      <c r="K114" s="189">
        <f t="shared" si="32"/>
        <v>2.8529966234600131E-2</v>
      </c>
      <c r="L114" s="243">
        <f t="shared" si="36"/>
        <v>992.21</v>
      </c>
      <c r="N114" s="417"/>
    </row>
    <row r="115" spans="2:14" ht="17.5" x14ac:dyDescent="0.3">
      <c r="B115" s="415" t="s">
        <v>625</v>
      </c>
      <c r="C115" s="416" t="str">
        <f>VLOOKUP(B115,'Memorial de Cálculo de Quantita'!B162:G546,4,0)</f>
        <v>APLICAÇÃO DE FUNDO SELADOR ACRÍLICO EM TETO, UMA DEMÃO. AF_06/2014</v>
      </c>
      <c r="D115" s="187" t="str">
        <f>VLOOKUP(B115,'Memorial de Cálculo de Quantita'!B162:G546,5,0)</f>
        <v>m²</v>
      </c>
      <c r="E115" s="187">
        <f>VLOOKUP(B115,'Memorial de Cálculo de Quantita'!B162:G546,6,0)</f>
        <v>40.020000000000003</v>
      </c>
      <c r="F115" s="188">
        <f>VLOOKUP(J115,'Composição de Custos Unitários'!D96:L3491,9,0)</f>
        <v>3.71</v>
      </c>
      <c r="G115" s="188">
        <f t="shared" si="34"/>
        <v>4.54</v>
      </c>
      <c r="H115" s="188">
        <f t="shared" si="35"/>
        <v>181.69</v>
      </c>
      <c r="I115" s="187" t="str">
        <f>VLOOKUP(B115,'Memorial de Cálculo de Quantita'!B93:G593,3,0)</f>
        <v>SINAPI</v>
      </c>
      <c r="J115" s="187">
        <f>VLOOKUP(B115,'Memorial de Cálculo de Quantita'!B93:G593,2,0)</f>
        <v>88484</v>
      </c>
      <c r="K115" s="189">
        <f t="shared" si="32"/>
        <v>4.2671179679979075E-3</v>
      </c>
      <c r="L115" s="243">
        <f t="shared" si="36"/>
        <v>148.47</v>
      </c>
      <c r="N115" s="417"/>
    </row>
    <row r="116" spans="2:14" ht="17.5" x14ac:dyDescent="0.3">
      <c r="B116" s="415" t="s">
        <v>626</v>
      </c>
      <c r="C116" s="416" t="str">
        <f>VLOOKUP(B116,'Memorial de Cálculo de Quantita'!B163:G547,4,0)</f>
        <v>TEXTURA ACRÍLICA, APLICAÇÃO MANUAL EM TETO, UMA DEMÃO. AF_09/2016</v>
      </c>
      <c r="D116" s="187" t="str">
        <f>VLOOKUP(B116,'Memorial de Cálculo de Quantita'!B163:G547,5,0)</f>
        <v>m²</v>
      </c>
      <c r="E116" s="187">
        <f>VLOOKUP(B116,'Memorial de Cálculo de Quantita'!B163:G547,6,0)</f>
        <v>40.020000000000003</v>
      </c>
      <c r="F116" s="188">
        <f>VLOOKUP(J116,'Composição de Custos Unitários'!D97:L3492,9,0)</f>
        <v>13.42</v>
      </c>
      <c r="G116" s="188">
        <f t="shared" si="34"/>
        <v>16.43</v>
      </c>
      <c r="H116" s="188">
        <f t="shared" si="35"/>
        <v>657.52</v>
      </c>
      <c r="I116" s="187" t="str">
        <f>VLOOKUP(B116,'Memorial de Cálculo de Quantita'!B94:G594,3,0)</f>
        <v>SINAPI</v>
      </c>
      <c r="J116" s="187">
        <f>VLOOKUP(B116,'Memorial de Cálculo de Quantita'!B94:G594,2,0)</f>
        <v>95306</v>
      </c>
      <c r="K116" s="189">
        <f t="shared" si="32"/>
        <v>1.5442321571456788E-2</v>
      </c>
      <c r="L116" s="243">
        <f t="shared" si="36"/>
        <v>537.05999999999995</v>
      </c>
      <c r="N116" s="417"/>
    </row>
    <row r="117" spans="2:14" ht="52.5" x14ac:dyDescent="0.3">
      <c r="B117" s="415" t="s">
        <v>627</v>
      </c>
      <c r="C117" s="416" t="str">
        <f>VLOOKUP(B117,'Memorial de Cálculo de Quantita'!B164:G548,4,0)</f>
        <v>PINTURA COM TINTA ALQUÍDICA DE ACABAMENTO (ESMALTE SINTÉTICO ACETINADO) PULVERIZADA SOBRE SUPERFÍCIES METÁLICAS (EXCETO PERFIL) EXECUTADO EM OBRA (02 DEMÃOS). AF_01/2020_PE</v>
      </c>
      <c r="D117" s="187" t="str">
        <f>VLOOKUP(B117,'Memorial de Cálculo de Quantita'!B164:G548,5,0)</f>
        <v>m²</v>
      </c>
      <c r="E117" s="187">
        <f>VLOOKUP(B117,'Memorial de Cálculo de Quantita'!B164:G548,6,0)</f>
        <v>28.56</v>
      </c>
      <c r="F117" s="188">
        <f>VLOOKUP(J117,'Composição de Custos Unitários'!D98:L3493,9,0)</f>
        <v>40.76</v>
      </c>
      <c r="G117" s="188">
        <f t="shared" si="34"/>
        <v>49.91</v>
      </c>
      <c r="H117" s="188">
        <f t="shared" si="35"/>
        <v>1425.42</v>
      </c>
      <c r="I117" s="187" t="str">
        <f>VLOOKUP(B117,'Memorial de Cálculo de Quantita'!B95:G595,3,0)</f>
        <v>SINAPI</v>
      </c>
      <c r="J117" s="187">
        <f>VLOOKUP(B117,'Memorial de Cálculo de Quantita'!B95:G595,2,0)</f>
        <v>100757</v>
      </c>
      <c r="K117" s="189">
        <f t="shared" si="32"/>
        <v>3.3476995398445578E-2</v>
      </c>
      <c r="L117" s="243">
        <f t="shared" si="36"/>
        <v>1164.0999999999999</v>
      </c>
      <c r="N117" s="417"/>
    </row>
    <row r="118" spans="2:14" ht="17.5" x14ac:dyDescent="0.3">
      <c r="B118" s="415"/>
      <c r="C118" s="416"/>
      <c r="D118" s="187"/>
      <c r="E118" s="187"/>
      <c r="F118" s="188"/>
      <c r="G118" s="188"/>
      <c r="H118" s="188"/>
      <c r="I118" s="187"/>
      <c r="J118" s="187"/>
      <c r="K118" s="189"/>
      <c r="L118" s="243"/>
      <c r="N118" s="417"/>
    </row>
    <row r="119" spans="2:14" ht="18" x14ac:dyDescent="0.3">
      <c r="B119" s="426">
        <v>12</v>
      </c>
      <c r="C119" s="427" t="str">
        <f>VLOOKUP(B119,'Memorial de Cálculo de Quantita'!B162:G546,4,0)</f>
        <v>SERVIÇOS COMPLEMENTARES</v>
      </c>
      <c r="D119" s="427"/>
      <c r="E119" s="428"/>
      <c r="F119" s="428"/>
      <c r="G119" s="184"/>
      <c r="H119" s="184">
        <f>TRUNC((SUM(H120:H120)),2)</f>
        <v>48.64</v>
      </c>
      <c r="I119" s="185"/>
      <c r="J119" s="185"/>
      <c r="K119" s="191"/>
      <c r="L119" s="242">
        <f>TRUNC((SUM(L120:L120)),2)</f>
        <v>39.72</v>
      </c>
      <c r="N119" s="417"/>
    </row>
    <row r="120" spans="2:14" ht="52.5" x14ac:dyDescent="0.3">
      <c r="B120" s="415" t="s">
        <v>628</v>
      </c>
      <c r="C120" s="416" t="str">
        <f>VLOOKUP(B120,'Memorial de Cálculo de Quantita'!B167:G551,4,0)</f>
        <v>PLAQUETA PARA NUMERACAO/IDENTIFICACAO DE UNIDADE HABITACIONAL EM CHAPA GALVANIZADA NUM. 18, 12X18CM  - TEXTO ADESIVADO - FORNECIMENTO E INSTALAÇÃO</v>
      </c>
      <c r="D120" s="187" t="str">
        <f>VLOOKUP(B120,'Memorial de Cálculo de Quantita'!B167:G551,5,0)</f>
        <v>UN</v>
      </c>
      <c r="E120" s="187">
        <f>VLOOKUP(B120,'Memorial de Cálculo de Quantita'!B167:G551,6,0)</f>
        <v>1</v>
      </c>
      <c r="F120" s="188">
        <f>VLOOKUP(J120,'Composição de Custos Unitários'!D101:L3496,9,0)</f>
        <v>39.72</v>
      </c>
      <c r="G120" s="188">
        <f t="shared" ref="G120" si="37">TRUNC(F120*$N$1, 2)</f>
        <v>48.64</v>
      </c>
      <c r="H120" s="188">
        <f t="shared" ref="H120" si="38">TRUNC(E120 * G120, 2)</f>
        <v>48.64</v>
      </c>
      <c r="I120" s="187" t="str">
        <f>VLOOKUP(B120,'Memorial de Cálculo de Quantita'!B98:G598,3,0)</f>
        <v>Próprio</v>
      </c>
      <c r="J120" s="187" t="str">
        <f>VLOOKUP(B120,'Memorial de Cálculo de Quantita'!B98:G598,2,0)</f>
        <v>CP-385</v>
      </c>
      <c r="K120" s="189">
        <f>H120/$H$127</f>
        <v>1.1423447518488536E-3</v>
      </c>
      <c r="L120" s="243">
        <f t="shared" ref="L120" si="39">TRUNC((E120*F120),2)</f>
        <v>39.72</v>
      </c>
      <c r="N120" s="417"/>
    </row>
    <row r="121" spans="2:14" ht="17.5" x14ac:dyDescent="0.3">
      <c r="B121" s="415"/>
      <c r="C121" s="416"/>
      <c r="D121" s="187"/>
      <c r="E121" s="187"/>
      <c r="F121" s="188"/>
      <c r="G121" s="188"/>
      <c r="H121" s="188"/>
      <c r="I121" s="187"/>
      <c r="J121" s="187"/>
      <c r="K121" s="189"/>
      <c r="L121" s="243"/>
      <c r="N121" s="417"/>
    </row>
    <row r="122" spans="2:14" ht="18" x14ac:dyDescent="0.3">
      <c r="B122" s="426">
        <v>13</v>
      </c>
      <c r="C122" s="427" t="str">
        <f>VLOOKUP(B122,'Memorial de Cálculo de Quantita'!B165:G549,4,0)</f>
        <v>LIMPEZA</v>
      </c>
      <c r="D122" s="427"/>
      <c r="E122" s="428"/>
      <c r="F122" s="428"/>
      <c r="G122" s="184"/>
      <c r="H122" s="184">
        <f>TRUNC((SUM(H123:H124)),2)</f>
        <v>29.3</v>
      </c>
      <c r="I122" s="185"/>
      <c r="J122" s="185"/>
      <c r="K122" s="191"/>
      <c r="L122" s="242">
        <f>TRUNC((SUM(L123:L124)),2)</f>
        <v>24.19</v>
      </c>
      <c r="N122" s="417"/>
    </row>
    <row r="123" spans="2:14" ht="35" x14ac:dyDescent="0.3">
      <c r="B123" s="415" t="s">
        <v>629</v>
      </c>
      <c r="C123" s="416" t="str">
        <f>VLOOKUP(B123,'Memorial de Cálculo de Quantita'!B170:G554,4,0)</f>
        <v>LIMPEZA DE REVESTIMENTO CERÂMICO EM PAREDE COM PANO ÚMIDO AF_04/2019</v>
      </c>
      <c r="D123" s="187" t="str">
        <f>VLOOKUP(B123,'Memorial de Cálculo de Quantita'!B170:G554,5,0)</f>
        <v>m²</v>
      </c>
      <c r="E123" s="187">
        <f>VLOOKUP(B123,'Memorial de Cálculo de Quantita'!B170:G554,6,0)</f>
        <v>7.86</v>
      </c>
      <c r="F123" s="188">
        <f>VLOOKUP(J123,'Composição de Custos Unitários'!D104:L3499,9,0)</f>
        <v>0.69</v>
      </c>
      <c r="G123" s="188">
        <f t="shared" ref="G123:G124" si="40">TRUNC(F123*$N$1, 2)</f>
        <v>0.84</v>
      </c>
      <c r="H123" s="188">
        <f t="shared" ref="H123:H124" si="41">TRUNC(E123 * G123, 2)</f>
        <v>6.6</v>
      </c>
      <c r="I123" s="187" t="str">
        <f>VLOOKUP(B123,'Memorial de Cálculo de Quantita'!B101:G601,3,0)</f>
        <v>SINAPI</v>
      </c>
      <c r="J123" s="187">
        <f>VLOOKUP(B123,'Memorial de Cálculo de Quantita'!B101:G601,2,0)</f>
        <v>99806</v>
      </c>
      <c r="K123" s="189">
        <f>H123/$H$127</f>
        <v>1.5500566122949081E-4</v>
      </c>
      <c r="L123" s="243">
        <f t="shared" ref="L123:L124" si="42">TRUNC((E123*F123),2)</f>
        <v>5.42</v>
      </c>
      <c r="N123" s="417"/>
    </row>
    <row r="124" spans="2:14" ht="35" x14ac:dyDescent="0.3">
      <c r="B124" s="415" t="s">
        <v>635</v>
      </c>
      <c r="C124" s="416" t="str">
        <f>VLOOKUP(B124,'Memorial de Cálculo de Quantita'!B171:G555,4,0)</f>
        <v>LIMPEZA DE PISO CERÂMICO OU PORCELANATO COM VASSOURA A SECO. AF_04/2019</v>
      </c>
      <c r="D124" s="187" t="str">
        <f>VLOOKUP(B124,'Memorial de Cálculo de Quantita'!B171:G555,5,0)</f>
        <v>m²</v>
      </c>
      <c r="E124" s="187">
        <f>VLOOKUP(B124,'Memorial de Cálculo de Quantita'!B171:G555,6,0)</f>
        <v>43.67</v>
      </c>
      <c r="F124" s="188">
        <f>VLOOKUP(J124,'Composição de Custos Unitários'!D105:L3500,9,0)</f>
        <v>0.43</v>
      </c>
      <c r="G124" s="188">
        <f t="shared" si="40"/>
        <v>0.52</v>
      </c>
      <c r="H124" s="188">
        <f t="shared" si="41"/>
        <v>22.7</v>
      </c>
      <c r="I124" s="187" t="str">
        <f>VLOOKUP(B124,'Memorial de Cálculo de Quantita'!B102:G602,3,0)</f>
        <v>SINAPI</v>
      </c>
      <c r="J124" s="187">
        <f>VLOOKUP(B124,'Memorial de Cálculo de Quantita'!B102:G602,2,0)</f>
        <v>99802</v>
      </c>
      <c r="K124" s="189">
        <f>H124/$H$127</f>
        <v>5.3312553180446089E-4</v>
      </c>
      <c r="L124" s="243">
        <f t="shared" si="42"/>
        <v>18.77</v>
      </c>
      <c r="N124" s="417"/>
    </row>
    <row r="125" spans="2:14" ht="17.5" x14ac:dyDescent="0.3">
      <c r="B125" s="415"/>
      <c r="C125" s="416"/>
      <c r="D125" s="187"/>
      <c r="E125" s="187"/>
      <c r="F125" s="188"/>
      <c r="G125" s="188"/>
      <c r="H125" s="188"/>
      <c r="I125" s="187"/>
      <c r="J125" s="187"/>
      <c r="K125" s="189"/>
      <c r="L125" s="243"/>
      <c r="N125" s="417"/>
    </row>
    <row r="126" spans="2:14" ht="18" thickBot="1" x14ac:dyDescent="0.35">
      <c r="B126" s="415"/>
      <c r="C126" s="416"/>
      <c r="D126" s="187"/>
      <c r="E126" s="190"/>
      <c r="F126" s="430"/>
      <c r="G126" s="188"/>
      <c r="H126" s="188"/>
      <c r="I126" s="430"/>
      <c r="J126" s="188"/>
      <c r="K126" s="187"/>
      <c r="L126" s="192"/>
      <c r="M126" s="431"/>
      <c r="N126" s="417"/>
    </row>
    <row r="127" spans="2:14" ht="25.5" thickBot="1" x14ac:dyDescent="0.35">
      <c r="B127" s="793" t="s">
        <v>332</v>
      </c>
      <c r="C127" s="794"/>
      <c r="D127" s="794"/>
      <c r="E127" s="794"/>
      <c r="F127" s="794"/>
      <c r="G127" s="795"/>
      <c r="H127" s="790">
        <f>TRUNC(SUM(+H109+H39+H26+H18+H106+H122+H119+H100+H82+H64+H42+H33+H21),2)</f>
        <v>42579.09</v>
      </c>
      <c r="I127" s="791"/>
      <c r="J127" s="791"/>
      <c r="K127" s="792"/>
      <c r="L127" s="240">
        <f>TRUNC(SUM(+L109+L39+L26+L18+L106+L122+L119+L100+L82+L64+L42+L33+L21),2)</f>
        <v>34773.370000000003</v>
      </c>
      <c r="N127" s="417"/>
    </row>
    <row r="128" spans="2:14" ht="17.5" x14ac:dyDescent="0.3">
      <c r="E128" s="144" t="str">
        <f>[28]!VExtensoFree(H127)</f>
        <v>quarenta e dois mil, quinhentos e setenta e nove reais e nove centavos</v>
      </c>
      <c r="F128" s="144"/>
      <c r="G128" s="148"/>
      <c r="H128" s="148"/>
      <c r="I128" s="144"/>
      <c r="J128" s="144"/>
      <c r="K128" s="148"/>
      <c r="L128" s="148"/>
      <c r="M128" s="147"/>
      <c r="N128" s="417"/>
    </row>
    <row r="129" spans="1:14" x14ac:dyDescent="0.3">
      <c r="N129" s="417"/>
    </row>
    <row r="130" spans="1:14" x14ac:dyDescent="0.3">
      <c r="N130" s="417"/>
    </row>
    <row r="134" spans="1:14" ht="18" x14ac:dyDescent="0.3">
      <c r="C134" s="193" t="s">
        <v>134</v>
      </c>
    </row>
    <row r="135" spans="1:14" ht="18" x14ac:dyDescent="0.3">
      <c r="C135" s="193" t="s">
        <v>342</v>
      </c>
    </row>
    <row r="136" spans="1:14" ht="18" x14ac:dyDescent="0.3">
      <c r="C136" s="193" t="s">
        <v>14</v>
      </c>
    </row>
    <row r="141" spans="1:14" x14ac:dyDescent="0.3">
      <c r="A141" s="519"/>
      <c r="B141" s="174"/>
      <c r="C141" s="236"/>
      <c r="D141" s="520"/>
      <c r="E141" s="521"/>
      <c r="F141" s="522"/>
      <c r="G141" s="523"/>
      <c r="H141" s="523"/>
      <c r="I141" s="523"/>
      <c r="J141" s="174"/>
      <c r="K141" s="174"/>
      <c r="L141" s="174"/>
      <c r="M141" s="519"/>
    </row>
    <row r="142" spans="1:14" x14ac:dyDescent="0.3">
      <c r="A142" s="519"/>
      <c r="B142" s="174"/>
      <c r="C142" s="236"/>
      <c r="D142" s="520"/>
      <c r="E142" s="521"/>
      <c r="F142" s="522"/>
      <c r="G142" s="523"/>
      <c r="H142" s="523"/>
      <c r="I142" s="523"/>
      <c r="J142" s="174"/>
      <c r="K142" s="174"/>
      <c r="L142" s="174"/>
      <c r="M142" s="519"/>
    </row>
    <row r="143" spans="1:14" ht="18" x14ac:dyDescent="0.3">
      <c r="A143" s="519"/>
      <c r="B143" s="524"/>
      <c r="C143" s="525"/>
      <c r="D143" s="524"/>
      <c r="E143" s="524"/>
      <c r="F143" s="763"/>
      <c r="G143" s="763"/>
      <c r="H143" s="526"/>
      <c r="I143" s="527"/>
      <c r="J143" s="528"/>
      <c r="K143" s="528"/>
      <c r="L143" s="174"/>
      <c r="M143" s="519"/>
    </row>
    <row r="144" spans="1:14" ht="17.5" x14ac:dyDescent="0.3">
      <c r="A144" s="519"/>
      <c r="B144" s="174"/>
      <c r="C144" s="236"/>
      <c r="D144" s="520"/>
      <c r="E144" s="521"/>
      <c r="F144" s="764"/>
      <c r="G144" s="764"/>
      <c r="H144" s="529"/>
      <c r="I144" s="530"/>
      <c r="J144" s="531"/>
      <c r="K144" s="531"/>
      <c r="L144" s="174"/>
      <c r="M144" s="519"/>
    </row>
    <row r="145" spans="1:13" ht="17.5" x14ac:dyDescent="0.3">
      <c r="A145" s="519"/>
      <c r="B145" s="532"/>
      <c r="C145" s="532"/>
      <c r="D145" s="532"/>
      <c r="E145" s="532"/>
      <c r="F145" s="532"/>
      <c r="G145" s="533"/>
      <c r="H145" s="532"/>
      <c r="I145" s="533"/>
      <c r="J145" s="532"/>
      <c r="K145" s="533"/>
      <c r="L145" s="174"/>
      <c r="M145" s="519"/>
    </row>
    <row r="146" spans="1:13" ht="17.5" x14ac:dyDescent="0.3">
      <c r="A146" s="519"/>
      <c r="B146" s="532"/>
      <c r="C146" s="532"/>
      <c r="D146" s="532"/>
      <c r="E146" s="532"/>
      <c r="F146" s="532"/>
      <c r="G146" s="533"/>
      <c r="H146" s="532"/>
      <c r="I146" s="765"/>
      <c r="J146" s="765"/>
      <c r="K146" s="533"/>
      <c r="L146" s="174"/>
      <c r="M146" s="519"/>
    </row>
    <row r="147" spans="1:13" ht="18" x14ac:dyDescent="0.3">
      <c r="A147" s="519"/>
      <c r="B147" s="766"/>
      <c r="C147" s="766"/>
      <c r="D147" s="766"/>
      <c r="E147" s="766"/>
      <c r="F147" s="766"/>
      <c r="G147" s="766"/>
      <c r="H147" s="766"/>
      <c r="I147" s="766"/>
      <c r="J147" s="766"/>
      <c r="K147" s="766"/>
      <c r="L147" s="174"/>
      <c r="M147" s="519"/>
    </row>
    <row r="148" spans="1:13" ht="17.5" x14ac:dyDescent="0.3">
      <c r="A148" s="519"/>
      <c r="B148" s="767"/>
      <c r="C148" s="767"/>
      <c r="D148" s="767"/>
      <c r="E148" s="767"/>
      <c r="F148" s="767"/>
      <c r="G148" s="767"/>
      <c r="H148" s="767"/>
      <c r="I148" s="767"/>
      <c r="J148" s="767"/>
      <c r="K148" s="767"/>
      <c r="L148" s="174"/>
      <c r="M148" s="519"/>
    </row>
    <row r="149" spans="1:13" x14ac:dyDescent="0.3">
      <c r="A149" s="519"/>
      <c r="B149" s="174"/>
      <c r="C149" s="236"/>
      <c r="D149" s="520"/>
      <c r="E149" s="521"/>
      <c r="F149" s="522"/>
      <c r="G149" s="523"/>
      <c r="H149" s="523"/>
      <c r="I149" s="523"/>
      <c r="J149" s="174"/>
      <c r="K149" s="174"/>
      <c r="L149" s="174"/>
      <c r="M149" s="519"/>
    </row>
    <row r="150" spans="1:13" x14ac:dyDescent="0.3">
      <c r="A150" s="519"/>
      <c r="B150" s="174"/>
      <c r="C150" s="236"/>
      <c r="D150" s="520"/>
      <c r="E150" s="521"/>
      <c r="F150" s="522"/>
      <c r="G150" s="523"/>
      <c r="H150" s="523"/>
      <c r="I150" s="523"/>
      <c r="J150" s="174"/>
      <c r="K150" s="174"/>
      <c r="L150" s="174"/>
      <c r="M150" s="519"/>
    </row>
    <row r="151" spans="1:13" x14ac:dyDescent="0.3">
      <c r="A151" s="519"/>
      <c r="B151" s="174"/>
      <c r="C151" s="236"/>
      <c r="D151" s="520"/>
      <c r="E151" s="521"/>
      <c r="F151" s="522"/>
      <c r="G151" s="523"/>
      <c r="H151" s="523"/>
      <c r="I151" s="523"/>
      <c r="J151" s="174"/>
      <c r="K151" s="174"/>
      <c r="L151" s="174"/>
      <c r="M151" s="519"/>
    </row>
  </sheetData>
  <mergeCells count="32">
    <mergeCell ref="H127:K127"/>
    <mergeCell ref="B127:G127"/>
    <mergeCell ref="D15:D16"/>
    <mergeCell ref="C15:C16"/>
    <mergeCell ref="B15:B16"/>
    <mergeCell ref="I15:I16"/>
    <mergeCell ref="J15:J16"/>
    <mergeCell ref="D2:M2"/>
    <mergeCell ref="D3:M3"/>
    <mergeCell ref="D4:M4"/>
    <mergeCell ref="D5:M5"/>
    <mergeCell ref="C7:K7"/>
    <mergeCell ref="L7:M7"/>
    <mergeCell ref="C8:K8"/>
    <mergeCell ref="L8:M8"/>
    <mergeCell ref="B11:K12"/>
    <mergeCell ref="L12:M12"/>
    <mergeCell ref="E10:K10"/>
    <mergeCell ref="C10:D10"/>
    <mergeCell ref="F143:G143"/>
    <mergeCell ref="F144:G144"/>
    <mergeCell ref="I146:J146"/>
    <mergeCell ref="B147:K147"/>
    <mergeCell ref="B148:K148"/>
    <mergeCell ref="Q16:R16"/>
    <mergeCell ref="Q17:R17"/>
    <mergeCell ref="E15:E16"/>
    <mergeCell ref="F15:F16"/>
    <mergeCell ref="G15:G16"/>
    <mergeCell ref="H15:H16"/>
    <mergeCell ref="K15:K16"/>
    <mergeCell ref="L15:L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108" min="1" max="1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42"/>
  <sheetViews>
    <sheetView showGridLines="0" showOutlineSymbols="0" showWhiteSpace="0" view="pageBreakPreview" topLeftCell="A27" zoomScale="85" zoomScaleNormal="70" zoomScaleSheetLayoutView="85" workbookViewId="0">
      <selection activeCell="I27" sqref="I27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633" t="s">
        <v>1</v>
      </c>
      <c r="E2" s="633"/>
      <c r="F2" s="633"/>
      <c r="G2" s="633"/>
      <c r="H2" s="633"/>
      <c r="I2" s="633"/>
      <c r="J2" s="633"/>
      <c r="K2" s="634"/>
    </row>
    <row r="3" spans="2:16" ht="20.5" x14ac:dyDescent="0.45">
      <c r="B3" s="7"/>
      <c r="D3" s="635" t="s">
        <v>156</v>
      </c>
      <c r="E3" s="635"/>
      <c r="F3" s="635"/>
      <c r="G3" s="635"/>
      <c r="H3" s="635"/>
      <c r="I3" s="635"/>
      <c r="J3" s="635"/>
      <c r="K3" s="636"/>
    </row>
    <row r="4" spans="2:16" ht="20.5" x14ac:dyDescent="0.3">
      <c r="B4" s="7"/>
      <c r="D4" s="637" t="s">
        <v>157</v>
      </c>
      <c r="E4" s="637"/>
      <c r="F4" s="637"/>
      <c r="G4" s="637"/>
      <c r="H4" s="637"/>
      <c r="I4" s="637"/>
      <c r="J4" s="637"/>
      <c r="K4" s="638"/>
    </row>
    <row r="5" spans="2:16" ht="20.5" x14ac:dyDescent="0.3">
      <c r="B5" s="7"/>
      <c r="D5" s="637" t="s">
        <v>4</v>
      </c>
      <c r="E5" s="637"/>
      <c r="F5" s="637"/>
      <c r="G5" s="637"/>
      <c r="H5" s="637"/>
      <c r="I5" s="637"/>
      <c r="J5" s="637"/>
      <c r="K5" s="638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71" t="str">
        <f>'Orçamento Sintético'!B7</f>
        <v>OBRA:</v>
      </c>
      <c r="C7" s="787" t="str">
        <f>'Orçamento Sintético'!C7</f>
        <v>CONCLUSÃO DE 19 UNIDADES HABITACIONAIS - INCLUSO MÃO DE OBRA E MATERIAL</v>
      </c>
      <c r="D7" s="787"/>
      <c r="E7" s="787"/>
      <c r="F7" s="787"/>
      <c r="G7" s="787"/>
      <c r="H7" s="787"/>
      <c r="I7" s="787"/>
      <c r="J7" s="804" t="s">
        <v>5</v>
      </c>
      <c r="K7" s="805"/>
    </row>
    <row r="8" spans="2:16" ht="39.5" customHeight="1" thickBot="1" x14ac:dyDescent="0.35">
      <c r="B8" s="172" t="s">
        <v>6</v>
      </c>
      <c r="C8" s="768" t="str">
        <f>'Orçamento Sintético'!C8</f>
        <v>Avenida Modesto Vicente da Silva - Quadra 02, Jardim Aeroporto, Vila Bela da Santíssima Trindade-MT</v>
      </c>
      <c r="D8" s="768"/>
      <c r="E8" s="768"/>
      <c r="F8" s="768"/>
      <c r="G8" s="768"/>
      <c r="H8" s="768"/>
      <c r="I8" s="768"/>
      <c r="J8" s="770">
        <f>'Orçamento Sintético'!L8</f>
        <v>45301</v>
      </c>
      <c r="K8" s="771"/>
    </row>
    <row r="9" spans="2:16" ht="21" customHeight="1" x14ac:dyDescent="0.3">
      <c r="B9" s="172" t="str">
        <f>'Orçamento Sintético'!B9</f>
        <v>Coordenadas:</v>
      </c>
      <c r="C9" s="808" t="str">
        <f>'Orçamento Sintético'!C9</f>
        <v>Latitude: 15° 0'38.35"S; Longitude: 59°58'21.82"O    CASA 15</v>
      </c>
      <c r="D9" s="809"/>
      <c r="E9" s="809"/>
      <c r="F9" s="809"/>
      <c r="G9" s="809"/>
      <c r="H9" s="809"/>
      <c r="I9" s="810"/>
      <c r="J9" s="165"/>
      <c r="K9" s="166"/>
    </row>
    <row r="10" spans="2:16" ht="20.5" customHeight="1" thickBot="1" x14ac:dyDescent="0.35">
      <c r="B10" s="173" t="s">
        <v>8</v>
      </c>
      <c r="C10" s="783">
        <f>F33</f>
        <v>42579.09</v>
      </c>
      <c r="D10" s="784"/>
      <c r="E10" s="713" t="str">
        <f>'Orçamento Sintético'!E10</f>
        <v>Referência: SINAPI 11/2023 - MATO GROSSO</v>
      </c>
      <c r="F10" s="811"/>
      <c r="G10" s="811"/>
      <c r="H10" s="811"/>
      <c r="I10" s="812"/>
      <c r="J10" s="290" t="str">
        <f>'Orçamento Sintético'!L10</f>
        <v>LEIS SOCIAIS:</v>
      </c>
      <c r="K10" s="170">
        <f>'Orçamento Sintético'!M10</f>
        <v>0.85780000000000001</v>
      </c>
    </row>
    <row r="11" spans="2:16" ht="18" thickBot="1" x14ac:dyDescent="0.35">
      <c r="B11" s="772" t="s">
        <v>86</v>
      </c>
      <c r="C11" s="773"/>
      <c r="D11" s="773"/>
      <c r="E11" s="773"/>
      <c r="F11" s="773"/>
      <c r="G11" s="773"/>
      <c r="H11" s="773"/>
      <c r="I11" s="773"/>
      <c r="J11" s="169" t="s">
        <v>10</v>
      </c>
      <c r="K11" s="170">
        <f>'Orçamento Sintético'!M11</f>
        <v>0.22470000000000001</v>
      </c>
    </row>
    <row r="12" spans="2:16" ht="29" customHeight="1" thickBot="1" x14ac:dyDescent="0.35">
      <c r="B12" s="775"/>
      <c r="C12" s="776"/>
      <c r="D12" s="776"/>
      <c r="E12" s="776"/>
      <c r="F12" s="776"/>
      <c r="G12" s="776"/>
      <c r="H12" s="776"/>
      <c r="I12" s="776"/>
      <c r="J12" s="806" t="str">
        <f>'Orçamento Sintético'!L12</f>
        <v>ORÇAMENTO DESONERADO</v>
      </c>
      <c r="K12" s="807"/>
    </row>
    <row r="13" spans="2:16" x14ac:dyDescent="0.3">
      <c r="B13" s="99"/>
      <c r="C13" s="100"/>
      <c r="D13" s="101"/>
      <c r="E13" s="101"/>
      <c r="F13" s="102"/>
      <c r="G13" s="103"/>
      <c r="H13" s="99"/>
      <c r="I13" s="99"/>
      <c r="J13" s="99"/>
      <c r="K13" s="102"/>
    </row>
    <row r="14" spans="2:16" ht="14.5" thickBot="1" x14ac:dyDescent="0.35">
      <c r="B14" s="99"/>
      <c r="C14" s="100"/>
      <c r="D14" s="101"/>
      <c r="E14" s="101"/>
      <c r="F14" s="102"/>
      <c r="G14" s="103"/>
      <c r="H14" s="99"/>
      <c r="I14" s="99"/>
      <c r="J14" s="99"/>
      <c r="K14" s="102"/>
    </row>
    <row r="15" spans="2:16" ht="16" customHeight="1" thickBot="1" x14ac:dyDescent="0.35">
      <c r="B15" s="99"/>
      <c r="C15" s="815" t="s">
        <v>87</v>
      </c>
      <c r="D15" s="822" t="s">
        <v>82</v>
      </c>
      <c r="E15" s="823"/>
      <c r="F15" s="817" t="s">
        <v>83</v>
      </c>
      <c r="G15" s="819" t="s">
        <v>84</v>
      </c>
      <c r="H15" s="821"/>
      <c r="I15" s="813"/>
      <c r="J15" s="813"/>
      <c r="K15" s="102"/>
    </row>
    <row r="16" spans="2:16" ht="14.5" thickBot="1" x14ac:dyDescent="0.35">
      <c r="B16" s="99"/>
      <c r="C16" s="816"/>
      <c r="D16" s="824"/>
      <c r="E16" s="825"/>
      <c r="F16" s="818"/>
      <c r="G16" s="820"/>
      <c r="H16" s="821"/>
      <c r="I16" s="813"/>
      <c r="J16" s="813"/>
      <c r="K16" s="104"/>
      <c r="O16" s="814"/>
      <c r="P16" s="814"/>
    </row>
    <row r="17" spans="2:16" ht="17.5" x14ac:dyDescent="0.3">
      <c r="B17" s="99"/>
      <c r="C17" s="260">
        <f>'Orçamento Sintético'!B18</f>
        <v>1</v>
      </c>
      <c r="D17" s="840" t="str">
        <f>VLOOKUP(C17,'Orçamento Sintético'!B18:H126,2,0)</f>
        <v>ADMINISTRAÇÃO DA OBRA</v>
      </c>
      <c r="E17" s="840"/>
      <c r="F17" s="291">
        <f>VLOOKUP(C17,'Orçamento Sintético'!B18:H126,7,0)</f>
        <v>3036.47</v>
      </c>
      <c r="G17" s="262">
        <f>F17/$F$33</f>
        <v>7.131364244750181E-2</v>
      </c>
      <c r="H17" s="124"/>
      <c r="I17" s="123"/>
      <c r="J17" s="123"/>
      <c r="K17" s="104"/>
      <c r="O17" s="122"/>
      <c r="P17" s="122"/>
    </row>
    <row r="18" spans="2:16" ht="17.5" x14ac:dyDescent="0.3">
      <c r="B18" s="99"/>
      <c r="C18" s="266">
        <v>2</v>
      </c>
      <c r="D18" s="839" t="str">
        <f>VLOOKUP(C18,'Orçamento Sintético'!B19:H127,2,0)</f>
        <v>SERVIÇOS PRELIMINARES</v>
      </c>
      <c r="E18" s="839"/>
      <c r="F18" s="292">
        <f>VLOOKUP(C18,'Orçamento Sintético'!B19:H127,7,0)</f>
        <v>257.92</v>
      </c>
      <c r="G18" s="268">
        <f>F18/$F$33</f>
        <v>6.0574333551985269E-3</v>
      </c>
      <c r="H18" s="124"/>
      <c r="I18" s="123"/>
      <c r="J18" s="123"/>
      <c r="K18" s="104"/>
      <c r="O18" s="122"/>
      <c r="P18" s="122"/>
    </row>
    <row r="19" spans="2:16" ht="17.5" x14ac:dyDescent="0.3">
      <c r="B19" s="99"/>
      <c r="C19" s="266">
        <v>3</v>
      </c>
      <c r="D19" s="839" t="str">
        <f>VLOOKUP(C19,'Orçamento Sintético'!B20:H128,2,0)</f>
        <v>ESQUADRIAS</v>
      </c>
      <c r="E19" s="839"/>
      <c r="F19" s="292">
        <f>VLOOKUP(C19,'Orçamento Sintético'!B20:H128,7,0)</f>
        <v>5349.18</v>
      </c>
      <c r="G19" s="268">
        <f>F19/$F$33</f>
        <v>0.12562927014175271</v>
      </c>
      <c r="H19" s="124"/>
      <c r="I19" s="123"/>
      <c r="J19" s="123"/>
      <c r="K19" s="104"/>
      <c r="O19" s="122"/>
      <c r="P19" s="122"/>
    </row>
    <row r="20" spans="2:16" ht="17.5" x14ac:dyDescent="0.3">
      <c r="B20" s="99"/>
      <c r="C20" s="266">
        <f t="shared" ref="C20:C29" si="0">C19+1</f>
        <v>4</v>
      </c>
      <c r="D20" s="839" t="str">
        <f>VLOOKUP(C20,'Orçamento Sintético'!B26:H129,2,0)</f>
        <v>PISO</v>
      </c>
      <c r="E20" s="839"/>
      <c r="F20" s="292">
        <f>VLOOKUP(C20,'Orçamento Sintético'!B26:H129,7,0)</f>
        <v>3839.12</v>
      </c>
      <c r="G20" s="268">
        <f>F20/$F$33</f>
        <v>9.0164444566570121E-2</v>
      </c>
      <c r="H20" s="124"/>
      <c r="I20" s="123"/>
      <c r="J20" s="123"/>
      <c r="K20" s="104"/>
      <c r="O20" s="122"/>
      <c r="P20" s="122"/>
    </row>
    <row r="21" spans="2:16" ht="17.5" x14ac:dyDescent="0.3">
      <c r="B21" s="99"/>
      <c r="C21" s="266">
        <f t="shared" si="0"/>
        <v>5</v>
      </c>
      <c r="D21" s="839" t="str">
        <f>VLOOKUP(C21,'Orçamento Sintético'!B27:H130,2,0)</f>
        <v>REVESTIMENTO CERÂMICO</v>
      </c>
      <c r="E21" s="839"/>
      <c r="F21" s="292">
        <f>VLOOKUP(C21,'Orçamento Sintético'!B27:H130,7,0)</f>
        <v>704.49</v>
      </c>
      <c r="G21" s="268">
        <f t="shared" ref="G21:G29" si="1">F21/$F$33</f>
        <v>1.6545445193873333E-2</v>
      </c>
      <c r="H21" s="452"/>
      <c r="I21" s="450"/>
      <c r="J21" s="450"/>
      <c r="K21" s="104"/>
      <c r="O21" s="451"/>
      <c r="P21" s="451"/>
    </row>
    <row r="22" spans="2:16" ht="17.5" x14ac:dyDescent="0.3">
      <c r="B22" s="99"/>
      <c r="C22" s="266">
        <f t="shared" si="0"/>
        <v>6</v>
      </c>
      <c r="D22" s="839" t="str">
        <f>VLOOKUP(C22,'Orçamento Sintético'!B28:H131,2,0)</f>
        <v>INSTALAÇÕES ELÉTRICAS</v>
      </c>
      <c r="E22" s="839"/>
      <c r="F22" s="292">
        <f>VLOOKUP(C22,'Orçamento Sintético'!B28:H131,7,0)</f>
        <v>7352.25</v>
      </c>
      <c r="G22" s="268">
        <f t="shared" si="1"/>
        <v>0.17267278375371575</v>
      </c>
      <c r="H22" s="452"/>
      <c r="I22" s="450"/>
      <c r="J22" s="450"/>
      <c r="K22" s="104"/>
      <c r="O22" s="451"/>
      <c r="P22" s="451"/>
    </row>
    <row r="23" spans="2:16" ht="17.5" x14ac:dyDescent="0.3">
      <c r="B23" s="99"/>
      <c r="C23" s="266">
        <f t="shared" si="0"/>
        <v>7</v>
      </c>
      <c r="D23" s="839" t="str">
        <f>VLOOKUP(C23,'Orçamento Sintético'!B29:H132,2,0)</f>
        <v>INSTALAÇÕES HIDRÁULICAS</v>
      </c>
      <c r="E23" s="839"/>
      <c r="F23" s="292">
        <f>VLOOKUP(C23,'Orçamento Sintético'!B29:H132,7,0)</f>
        <v>2186.87</v>
      </c>
      <c r="G23" s="268">
        <f t="shared" si="1"/>
        <v>5.1360186420141909E-2</v>
      </c>
      <c r="H23" s="452"/>
      <c r="I23" s="450"/>
      <c r="J23" s="450"/>
      <c r="K23" s="104"/>
      <c r="O23" s="451"/>
      <c r="P23" s="451"/>
    </row>
    <row r="24" spans="2:16" ht="17.5" x14ac:dyDescent="0.3">
      <c r="B24" s="99"/>
      <c r="C24" s="266">
        <f t="shared" si="0"/>
        <v>8</v>
      </c>
      <c r="D24" s="839" t="str">
        <f>VLOOKUP(C24,'Orçamento Sintético'!B30:H133,2,0)</f>
        <v>INSTALAÇÃO SANITÁRIA</v>
      </c>
      <c r="E24" s="839"/>
      <c r="F24" s="292">
        <f>VLOOKUP(C24,'Orçamento Sintético'!B30:H133,7,0)</f>
        <v>8643.7999999999993</v>
      </c>
      <c r="G24" s="268">
        <f t="shared" si="1"/>
        <v>0.20300574765688981</v>
      </c>
      <c r="H24" s="452"/>
      <c r="I24" s="450"/>
      <c r="J24" s="450"/>
      <c r="K24" s="104"/>
      <c r="O24" s="451"/>
      <c r="P24" s="451"/>
    </row>
    <row r="25" spans="2:16" ht="17.5" x14ac:dyDescent="0.3">
      <c r="B25" s="99"/>
      <c r="C25" s="266">
        <f t="shared" si="0"/>
        <v>9</v>
      </c>
      <c r="D25" s="839" t="str">
        <f>VLOOKUP(C25,'Orçamento Sintético'!B26:H130,2,0)</f>
        <v>LOUÇAS, BANCADAS, ACABAMENTOS E METAIS</v>
      </c>
      <c r="E25" s="839"/>
      <c r="F25" s="292">
        <f>VLOOKUP(C25,'Orçamento Sintético'!B31:H134,7,0)</f>
        <v>1495.64</v>
      </c>
      <c r="G25" s="268">
        <f t="shared" si="1"/>
        <v>3.5126161691102373E-2</v>
      </c>
      <c r="H25" s="124"/>
      <c r="I25" s="123"/>
      <c r="J25" s="123"/>
      <c r="K25" s="104"/>
      <c r="O25" s="122"/>
      <c r="P25" s="122"/>
    </row>
    <row r="26" spans="2:16" ht="17.5" x14ac:dyDescent="0.3">
      <c r="B26" s="99"/>
      <c r="C26" s="266">
        <f t="shared" si="0"/>
        <v>10</v>
      </c>
      <c r="D26" s="839" t="str">
        <f>VLOOKUP(C26,'Orçamento Sintético'!B27:H131,2,0)</f>
        <v>COBERTURA</v>
      </c>
      <c r="E26" s="839"/>
      <c r="F26" s="292">
        <f>VLOOKUP(C26,'Orçamento Sintético'!B32:H135,7,0)</f>
        <v>1010.02</v>
      </c>
      <c r="G26" s="268">
        <f t="shared" si="1"/>
        <v>2.3721033023486413E-2</v>
      </c>
      <c r="H26" s="452"/>
      <c r="I26" s="450"/>
      <c r="J26" s="450"/>
      <c r="K26" s="104"/>
      <c r="O26" s="451"/>
      <c r="P26" s="451"/>
    </row>
    <row r="27" spans="2:16" ht="17.5" x14ac:dyDescent="0.3">
      <c r="B27" s="99"/>
      <c r="C27" s="266">
        <f t="shared" si="0"/>
        <v>11</v>
      </c>
      <c r="D27" s="839" t="str">
        <f>VLOOKUP(C27,'Orçamento Sintético'!B28:H132,2,0)</f>
        <v>PINTURA</v>
      </c>
      <c r="E27" s="839"/>
      <c r="F27" s="292">
        <f>VLOOKUP(C27,'Orçamento Sintético'!B33:H136,7,0)</f>
        <v>8625.39</v>
      </c>
      <c r="G27" s="268">
        <f t="shared" si="1"/>
        <v>0.20257337580488452</v>
      </c>
      <c r="H27" s="452"/>
      <c r="I27" s="450"/>
      <c r="J27" s="450"/>
      <c r="K27" s="104"/>
      <c r="O27" s="451"/>
      <c r="P27" s="451"/>
    </row>
    <row r="28" spans="2:16" ht="17.5" x14ac:dyDescent="0.3">
      <c r="B28" s="99"/>
      <c r="C28" s="266">
        <f t="shared" si="0"/>
        <v>12</v>
      </c>
      <c r="D28" s="839" t="str">
        <f>VLOOKUP(C28,'Orçamento Sintético'!B26:H131,2,0)</f>
        <v>SERVIÇOS COMPLEMENTARES</v>
      </c>
      <c r="E28" s="839"/>
      <c r="F28" s="292">
        <f>VLOOKUP(C28,'Orçamento Sintético'!B34:H137,7,0)</f>
        <v>48.64</v>
      </c>
      <c r="G28" s="268">
        <f t="shared" si="1"/>
        <v>1.1423447518488536E-3</v>
      </c>
      <c r="H28" s="164"/>
      <c r="I28" s="163"/>
      <c r="J28" s="163"/>
      <c r="K28" s="104"/>
      <c r="O28" s="162"/>
      <c r="P28" s="162"/>
    </row>
    <row r="29" spans="2:16" ht="18" thickBot="1" x14ac:dyDescent="0.35">
      <c r="B29" s="99"/>
      <c r="C29" s="293">
        <f t="shared" si="0"/>
        <v>13</v>
      </c>
      <c r="D29" s="838" t="str">
        <f>VLOOKUP(C29,'Orçamento Sintético'!B26:H132,2,0)</f>
        <v>LIMPEZA</v>
      </c>
      <c r="E29" s="838"/>
      <c r="F29" s="432">
        <f>VLOOKUP(C29,'Orçamento Sintético'!B35:H138,7,0)</f>
        <v>29.3</v>
      </c>
      <c r="G29" s="294">
        <f t="shared" si="1"/>
        <v>6.881311930339517E-4</v>
      </c>
      <c r="H29" s="387"/>
      <c r="I29" s="386"/>
      <c r="J29" s="386"/>
      <c r="K29" s="104"/>
      <c r="O29" s="385"/>
      <c r="P29" s="385"/>
    </row>
    <row r="30" spans="2:16" ht="18.5" thickBot="1" x14ac:dyDescent="0.35">
      <c r="B30" s="99"/>
      <c r="C30" s="295"/>
      <c r="D30" s="296"/>
      <c r="E30" s="296"/>
      <c r="F30" s="297"/>
      <c r="G30" s="298"/>
      <c r="H30" s="105"/>
      <c r="I30" s="106"/>
      <c r="J30" s="106"/>
      <c r="K30" s="107"/>
    </row>
    <row r="31" spans="2:16" ht="18" x14ac:dyDescent="0.35">
      <c r="B31" s="99"/>
      <c r="C31" s="835" t="s">
        <v>155</v>
      </c>
      <c r="D31" s="836"/>
      <c r="E31" s="837"/>
      <c r="F31" s="299">
        <f>'Orçamento Sintético'!L127</f>
        <v>34773.370000000003</v>
      </c>
      <c r="G31" s="300"/>
      <c r="H31" s="105"/>
      <c r="I31" s="106"/>
      <c r="J31" s="106"/>
      <c r="K31" s="107"/>
    </row>
    <row r="32" spans="2:16" ht="18" x14ac:dyDescent="0.35">
      <c r="B32" s="99"/>
      <c r="C32" s="829" t="s">
        <v>356</v>
      </c>
      <c r="D32" s="830"/>
      <c r="E32" s="301">
        <f>K11</f>
        <v>0.22470000000000001</v>
      </c>
      <c r="F32" s="302">
        <f>F33-F31</f>
        <v>7805.7199999999939</v>
      </c>
      <c r="G32" s="303"/>
      <c r="H32" s="105"/>
      <c r="I32" s="106"/>
      <c r="J32" s="106"/>
      <c r="K32" s="107"/>
    </row>
    <row r="33" spans="2:11" ht="34.5" customHeight="1" thickBot="1" x14ac:dyDescent="0.35">
      <c r="B33" s="99"/>
      <c r="C33" s="831" t="s">
        <v>357</v>
      </c>
      <c r="D33" s="832"/>
      <c r="E33" s="316">
        <f>K11</f>
        <v>0.22470000000000001</v>
      </c>
      <c r="F33" s="304">
        <f>TRUNC(SUM(F17:F29),2)</f>
        <v>42579.09</v>
      </c>
      <c r="G33" s="305">
        <f>SUM(G17:G29)</f>
        <v>1.0000000000000002</v>
      </c>
      <c r="H33" s="105"/>
      <c r="I33" s="106"/>
      <c r="J33" s="106"/>
      <c r="K33" s="107"/>
    </row>
    <row r="34" spans="2:11" ht="18.5" thickBot="1" x14ac:dyDescent="0.35">
      <c r="B34" s="108"/>
      <c r="C34" s="826" t="str">
        <f>[28]!VExtensoFree(F33)</f>
        <v>quarenta e dois mil, quinhentos e setenta e nove reais e nove centavos</v>
      </c>
      <c r="D34" s="827"/>
      <c r="E34" s="827"/>
      <c r="F34" s="827"/>
      <c r="G34" s="828"/>
      <c r="H34" s="833"/>
      <c r="I34" s="834"/>
      <c r="J34" s="109"/>
      <c r="K34" s="109"/>
    </row>
    <row r="35" spans="2:11" x14ac:dyDescent="0.3">
      <c r="B35" s="108"/>
      <c r="C35" s="108"/>
      <c r="D35" s="108"/>
      <c r="E35" s="108"/>
      <c r="F35" s="108"/>
      <c r="G35" s="108"/>
      <c r="H35" s="108"/>
      <c r="I35" s="108"/>
      <c r="J35" s="108"/>
      <c r="K35" s="108"/>
    </row>
    <row r="36" spans="2:11" x14ac:dyDescent="0.3">
      <c r="B36" s="108"/>
      <c r="C36" s="108"/>
      <c r="D36" s="108"/>
      <c r="E36" s="108"/>
      <c r="F36" s="108"/>
      <c r="G36" s="108"/>
      <c r="H36" s="108"/>
      <c r="I36" s="108"/>
      <c r="J36" s="108"/>
      <c r="K36" s="108"/>
    </row>
    <row r="37" spans="2:11" x14ac:dyDescent="0.3">
      <c r="B37" s="108"/>
      <c r="C37" s="108"/>
      <c r="D37" s="101"/>
      <c r="E37" s="101"/>
      <c r="F37" s="102"/>
      <c r="G37" s="108"/>
      <c r="H37" s="108"/>
      <c r="I37" s="108"/>
      <c r="J37" s="108"/>
      <c r="K37" s="108"/>
    </row>
    <row r="38" spans="2:11" x14ac:dyDescent="0.3">
      <c r="B38" s="108"/>
      <c r="C38" s="108"/>
      <c r="D38" s="108"/>
      <c r="E38" s="108"/>
      <c r="F38" s="108"/>
      <c r="G38" s="108"/>
      <c r="H38" s="108"/>
      <c r="I38" s="108"/>
      <c r="J38" s="108"/>
      <c r="K38" s="108"/>
    </row>
    <row r="39" spans="2:11" ht="18" x14ac:dyDescent="0.3">
      <c r="B39" s="108"/>
      <c r="C39" s="108"/>
      <c r="D39" s="193" t="s">
        <v>134</v>
      </c>
      <c r="E39" s="193"/>
      <c r="G39" s="108"/>
      <c r="H39" s="108"/>
      <c r="I39" s="108"/>
      <c r="J39" s="108"/>
      <c r="K39" s="108"/>
    </row>
    <row r="40" spans="2:11" ht="18" x14ac:dyDescent="0.3">
      <c r="B40" s="108"/>
      <c r="C40" s="108"/>
      <c r="D40" s="193" t="s">
        <v>342</v>
      </c>
      <c r="E40" s="193"/>
      <c r="G40" s="108"/>
      <c r="H40" s="108"/>
      <c r="I40" s="108"/>
      <c r="J40" s="108"/>
      <c r="K40" s="108"/>
    </row>
    <row r="41" spans="2:11" ht="18" x14ac:dyDescent="0.3">
      <c r="B41" s="108"/>
      <c r="C41" s="108"/>
      <c r="D41" s="193" t="s">
        <v>14</v>
      </c>
      <c r="E41" s="193"/>
      <c r="G41" s="108"/>
      <c r="H41" s="108"/>
      <c r="I41" s="108"/>
      <c r="J41" s="108"/>
      <c r="K41" s="108"/>
    </row>
    <row r="42" spans="2:11" x14ac:dyDescent="0.3">
      <c r="F42" s="17"/>
    </row>
  </sheetData>
  <mergeCells count="39">
    <mergeCell ref="D29:E29"/>
    <mergeCell ref="D28:E28"/>
    <mergeCell ref="D17:E17"/>
    <mergeCell ref="D18:E18"/>
    <mergeCell ref="D19:E19"/>
    <mergeCell ref="D20:E20"/>
    <mergeCell ref="D25:E25"/>
    <mergeCell ref="D21:E21"/>
    <mergeCell ref="D22:E22"/>
    <mergeCell ref="D23:E23"/>
    <mergeCell ref="D24:E24"/>
    <mergeCell ref="D26:E26"/>
    <mergeCell ref="D27:E27"/>
    <mergeCell ref="C34:G34"/>
    <mergeCell ref="C32:D32"/>
    <mergeCell ref="C33:D33"/>
    <mergeCell ref="H34:I34"/>
    <mergeCell ref="C31:E31"/>
    <mergeCell ref="J15:J16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B11:I12"/>
    <mergeCell ref="J12:K12"/>
    <mergeCell ref="C9:I9"/>
    <mergeCell ref="E10:I10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V40"/>
  <sheetViews>
    <sheetView showGridLines="0" tabSelected="1" showOutlineSymbols="0" showWhiteSpace="0" view="pageBreakPreview" topLeftCell="A4" zoomScale="60" zoomScaleNormal="70" zoomScalePageLayoutView="70" workbookViewId="0">
      <selection activeCell="G37" sqref="G37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2.6640625" customWidth="1"/>
    <col min="12" max="12" width="21.33203125" customWidth="1"/>
    <col min="13" max="13" width="13.58203125" style="516" customWidth="1"/>
    <col min="14" max="14" width="19.83203125" style="516" customWidth="1"/>
    <col min="15" max="15" width="16.25" customWidth="1"/>
    <col min="16" max="16" width="21" customWidth="1"/>
    <col min="17" max="17" width="18.58203125" customWidth="1"/>
  </cols>
  <sheetData>
    <row r="1" spans="2:22" ht="14.5" thickBot="1" x14ac:dyDescent="0.35"/>
    <row r="2" spans="2:22" ht="20.5" x14ac:dyDescent="0.45">
      <c r="B2" s="6"/>
      <c r="C2" s="11"/>
      <c r="D2" s="633" t="s">
        <v>1</v>
      </c>
      <c r="E2" s="633"/>
      <c r="F2" s="633"/>
      <c r="G2" s="633"/>
      <c r="H2" s="633"/>
      <c r="I2" s="633"/>
      <c r="J2" s="633"/>
      <c r="K2" s="634"/>
    </row>
    <row r="3" spans="2:22" ht="20.5" x14ac:dyDescent="0.45">
      <c r="B3" s="7"/>
      <c r="D3" s="635" t="s">
        <v>156</v>
      </c>
      <c r="E3" s="635"/>
      <c r="F3" s="635"/>
      <c r="G3" s="635"/>
      <c r="H3" s="635"/>
      <c r="I3" s="635"/>
      <c r="J3" s="635"/>
      <c r="K3" s="636"/>
    </row>
    <row r="4" spans="2:22" ht="20.5" x14ac:dyDescent="0.3">
      <c r="B4" s="7"/>
      <c r="D4" s="637" t="s">
        <v>157</v>
      </c>
      <c r="E4" s="637"/>
      <c r="F4" s="637"/>
      <c r="G4" s="637"/>
      <c r="H4" s="637"/>
      <c r="I4" s="637"/>
      <c r="J4" s="637"/>
      <c r="K4" s="638"/>
    </row>
    <row r="5" spans="2:22" ht="20.5" x14ac:dyDescent="0.3">
      <c r="B5" s="7"/>
      <c r="D5" s="637" t="s">
        <v>4</v>
      </c>
      <c r="E5" s="637"/>
      <c r="F5" s="637"/>
      <c r="G5" s="637"/>
      <c r="H5" s="637"/>
      <c r="I5" s="637"/>
      <c r="J5" s="637"/>
      <c r="K5" s="638"/>
    </row>
    <row r="6" spans="2:22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22" ht="18" x14ac:dyDescent="0.35">
      <c r="B7" s="171" t="str">
        <f>'Orçamento Sintético'!B7</f>
        <v>OBRA:</v>
      </c>
      <c r="C7" s="787" t="str">
        <f>'Orçamento Sintético'!C7</f>
        <v>CONCLUSÃO DE 19 UNIDADES HABITACIONAIS - INCLUSO MÃO DE OBRA E MATERIAL</v>
      </c>
      <c r="D7" s="787"/>
      <c r="E7" s="787"/>
      <c r="F7" s="787"/>
      <c r="G7" s="787"/>
      <c r="H7" s="787"/>
      <c r="I7" s="787"/>
      <c r="J7" s="788" t="s">
        <v>5</v>
      </c>
      <c r="K7" s="789"/>
      <c r="L7" s="245"/>
      <c r="M7" s="245"/>
      <c r="N7" s="245"/>
      <c r="O7" s="245"/>
      <c r="P7" s="245"/>
    </row>
    <row r="8" spans="2:22" ht="18" x14ac:dyDescent="0.4">
      <c r="B8" s="172" t="s">
        <v>6</v>
      </c>
      <c r="C8" s="768" t="str">
        <f>'Orçamento Sintético'!C8</f>
        <v>Avenida Modesto Vicente da Silva - Quadra 02, Jardim Aeroporto, Vila Bela da Santíssima Trindade-MT</v>
      </c>
      <c r="D8" s="768"/>
      <c r="E8" s="768"/>
      <c r="F8" s="768"/>
      <c r="G8" s="768"/>
      <c r="H8" s="768"/>
      <c r="I8" s="768"/>
      <c r="J8" s="860">
        <f>'Orçamento Sintético'!L8</f>
        <v>45301</v>
      </c>
      <c r="K8" s="861"/>
      <c r="L8" s="245"/>
      <c r="M8" s="245"/>
      <c r="N8" s="245"/>
      <c r="O8" s="245"/>
      <c r="P8" s="245"/>
      <c r="R8" s="159"/>
    </row>
    <row r="9" spans="2:22" ht="18.5" thickBot="1" x14ac:dyDescent="0.4">
      <c r="B9" s="172" t="str">
        <f>'Orçamento Sintético'!B9</f>
        <v>Coordenadas:</v>
      </c>
      <c r="C9" s="116" t="str">
        <f>'Orçamento Sintético'!C9</f>
        <v>Latitude: 15° 0'38.35"S; Longitude: 59°58'21.82"O    CASA 15</v>
      </c>
      <c r="D9" s="117"/>
      <c r="E9" s="116"/>
      <c r="F9" s="118"/>
      <c r="G9" s="118"/>
      <c r="H9" s="118"/>
      <c r="I9" s="118"/>
      <c r="J9" s="246"/>
      <c r="K9" s="247"/>
      <c r="L9" s="245"/>
      <c r="M9" s="245"/>
      <c r="N9" s="245"/>
      <c r="O9" s="245"/>
      <c r="P9" s="245"/>
      <c r="R9" s="159"/>
    </row>
    <row r="10" spans="2:22" ht="18.5" thickBot="1" x14ac:dyDescent="0.4">
      <c r="B10" s="173" t="s">
        <v>8</v>
      </c>
      <c r="C10" s="783">
        <f>E31</f>
        <v>42579.09</v>
      </c>
      <c r="D10" s="784"/>
      <c r="E10" s="780" t="str">
        <f>'Orçamento Sintético'!E10</f>
        <v>Referência: SINAPI 11/2023 - MATO GROSSO</v>
      </c>
      <c r="F10" s="781"/>
      <c r="G10" s="781"/>
      <c r="H10" s="781"/>
      <c r="I10" s="781"/>
      <c r="J10" s="248" t="str">
        <f>Resumo!J10</f>
        <v>LEIS SOCIAIS:</v>
      </c>
      <c r="K10" s="168">
        <f>Resumo!K10</f>
        <v>0.85780000000000001</v>
      </c>
      <c r="L10" s="245"/>
      <c r="M10" s="245"/>
      <c r="N10" s="245"/>
      <c r="O10" s="245"/>
      <c r="P10" s="245"/>
      <c r="S10" s="159"/>
    </row>
    <row r="11" spans="2:22" ht="18" thickBot="1" x14ac:dyDescent="0.4">
      <c r="B11" s="772" t="s">
        <v>154</v>
      </c>
      <c r="C11" s="773"/>
      <c r="D11" s="773"/>
      <c r="E11" s="773"/>
      <c r="F11" s="773"/>
      <c r="G11" s="773"/>
      <c r="H11" s="773"/>
      <c r="I11" s="773"/>
      <c r="J11" s="249" t="s">
        <v>10</v>
      </c>
      <c r="K11" s="250">
        <f>'Orçamento Sintético'!M11</f>
        <v>0.22470000000000001</v>
      </c>
      <c r="L11" s="245"/>
      <c r="M11" s="245"/>
      <c r="N11" s="245"/>
      <c r="O11" s="245"/>
      <c r="P11" s="245"/>
      <c r="V11" s="159"/>
    </row>
    <row r="12" spans="2:22" ht="42.5" customHeight="1" thickBot="1" x14ac:dyDescent="0.4">
      <c r="B12" s="775"/>
      <c r="C12" s="776"/>
      <c r="D12" s="776"/>
      <c r="E12" s="776"/>
      <c r="F12" s="776"/>
      <c r="G12" s="776"/>
      <c r="H12" s="776"/>
      <c r="I12" s="777"/>
      <c r="J12" s="858" t="str">
        <f>'Orçamento Sintético'!L12</f>
        <v>ORÇAMENTO DESONERADO</v>
      </c>
      <c r="K12" s="859"/>
      <c r="L12" s="245"/>
      <c r="M12" s="245"/>
      <c r="N12" s="245"/>
      <c r="O12" s="245"/>
      <c r="P12" s="245"/>
      <c r="R12" s="159"/>
    </row>
    <row r="13" spans="2:22" ht="17.5" x14ac:dyDescent="0.35">
      <c r="B13" s="224"/>
      <c r="C13" s="251"/>
      <c r="D13" s="252"/>
      <c r="E13" s="245"/>
      <c r="F13" s="253"/>
      <c r="G13" s="224"/>
      <c r="H13" s="224"/>
      <c r="I13" s="224"/>
      <c r="J13" s="224"/>
      <c r="K13" s="245"/>
      <c r="L13" s="245"/>
      <c r="M13" s="245"/>
      <c r="N13" s="245"/>
      <c r="O13" s="245"/>
      <c r="P13" s="245"/>
    </row>
    <row r="14" spans="2:22" ht="18" thickBot="1" x14ac:dyDescent="0.4">
      <c r="B14" s="224"/>
      <c r="C14" s="251"/>
      <c r="D14" s="252"/>
      <c r="E14" s="245"/>
      <c r="F14" s="253"/>
      <c r="G14" s="224"/>
      <c r="H14" s="224"/>
      <c r="I14" s="224"/>
      <c r="J14" s="224"/>
      <c r="K14" s="245"/>
      <c r="L14" s="245"/>
      <c r="M14" s="245"/>
      <c r="N14" s="245"/>
      <c r="O14" s="245"/>
      <c r="P14" s="245"/>
      <c r="S14" s="159"/>
    </row>
    <row r="15" spans="2:22" ht="18.5" thickBot="1" x14ac:dyDescent="0.35">
      <c r="B15" s="224"/>
      <c r="C15" s="815" t="s">
        <v>87</v>
      </c>
      <c r="D15" s="856" t="s">
        <v>82</v>
      </c>
      <c r="E15" s="817" t="s">
        <v>83</v>
      </c>
      <c r="F15" s="819" t="s">
        <v>84</v>
      </c>
      <c r="G15" s="841" t="s">
        <v>228</v>
      </c>
      <c r="H15" s="850"/>
      <c r="I15" s="841" t="s">
        <v>229</v>
      </c>
      <c r="J15" s="850"/>
      <c r="K15" s="841" t="s">
        <v>230</v>
      </c>
      <c r="L15" s="850"/>
      <c r="M15" s="841" t="s">
        <v>824</v>
      </c>
      <c r="N15" s="842"/>
      <c r="O15" s="841" t="s">
        <v>40</v>
      </c>
      <c r="P15" s="842"/>
    </row>
    <row r="16" spans="2:22" ht="18" thickBot="1" x14ac:dyDescent="0.35">
      <c r="B16" s="224"/>
      <c r="C16" s="816"/>
      <c r="D16" s="857"/>
      <c r="E16" s="818"/>
      <c r="F16" s="820"/>
      <c r="G16" s="254" t="s">
        <v>84</v>
      </c>
      <c r="H16" s="255" t="s">
        <v>83</v>
      </c>
      <c r="I16" s="256" t="s">
        <v>84</v>
      </c>
      <c r="J16" s="257" t="s">
        <v>83</v>
      </c>
      <c r="K16" s="258" t="s">
        <v>84</v>
      </c>
      <c r="L16" s="259" t="s">
        <v>83</v>
      </c>
      <c r="M16" s="256" t="s">
        <v>84</v>
      </c>
      <c r="N16" s="257" t="s">
        <v>83</v>
      </c>
      <c r="O16" s="256" t="s">
        <v>84</v>
      </c>
      <c r="P16" s="257" t="s">
        <v>83</v>
      </c>
      <c r="S16" s="159"/>
      <c r="T16" s="159"/>
    </row>
    <row r="17" spans="2:21" ht="17.5" x14ac:dyDescent="0.3">
      <c r="B17" s="224"/>
      <c r="C17" s="260">
        <f>Resumo!C17</f>
        <v>1</v>
      </c>
      <c r="D17" s="455" t="str">
        <f>VLOOKUP(C17,'Orçamento Sintético'!B1:H127,2,0)</f>
        <v>ADMINISTRAÇÃO DA OBRA</v>
      </c>
      <c r="E17" s="261">
        <f>VLOOKUP(C17,'Orçamento Sintético'!B1:H127,7,0)</f>
        <v>3036.47</v>
      </c>
      <c r="F17" s="262">
        <f>E17/$E$31</f>
        <v>7.131364244750181E-2</v>
      </c>
      <c r="G17" s="263">
        <v>0.17</v>
      </c>
      <c r="H17" s="264">
        <f>G17*E17</f>
        <v>516.19989999999996</v>
      </c>
      <c r="I17" s="410">
        <v>0.3589</v>
      </c>
      <c r="J17" s="264">
        <f>I17*$E17</f>
        <v>1089.7890829999999</v>
      </c>
      <c r="K17" s="263">
        <v>0.3322</v>
      </c>
      <c r="L17" s="436">
        <f>K17*$E17</f>
        <v>1008.7153339999999</v>
      </c>
      <c r="M17" s="263">
        <f>1-I17-K17-G17</f>
        <v>0.1389</v>
      </c>
      <c r="N17" s="436">
        <f>M17*$E17</f>
        <v>421.76568299999997</v>
      </c>
      <c r="O17" s="545">
        <f>G17+I17+K17+M17</f>
        <v>1</v>
      </c>
      <c r="P17" s="546">
        <f>TRUNC((H17+J17+L17+N17),2)</f>
        <v>3036.47</v>
      </c>
      <c r="Q17" s="287">
        <f t="shared" ref="Q17:Q20" si="0">E17-H17-J17-L17-N17</f>
        <v>0</v>
      </c>
    </row>
    <row r="18" spans="2:21" ht="17.5" x14ac:dyDescent="0.3">
      <c r="B18" s="224"/>
      <c r="C18" s="266">
        <f>Resumo!C18</f>
        <v>2</v>
      </c>
      <c r="D18" s="454" t="str">
        <f>VLOOKUP(C18,'Orçamento Sintético'!B2:H128,2,0)</f>
        <v>SERVIÇOS PRELIMINARES</v>
      </c>
      <c r="E18" s="267">
        <f>VLOOKUP(C18,'Orçamento Sintético'!B2:H128,7,0)</f>
        <v>257.92</v>
      </c>
      <c r="F18" s="268">
        <f>E18/$E$31</f>
        <v>6.0574333551985269E-3</v>
      </c>
      <c r="G18" s="269">
        <v>1</v>
      </c>
      <c r="H18" s="243">
        <f>G18*$E18</f>
        <v>257.92</v>
      </c>
      <c r="I18" s="411"/>
      <c r="J18" s="265">
        <f>I18*$E18</f>
        <v>0</v>
      </c>
      <c r="K18" s="411"/>
      <c r="L18" s="265">
        <f>K18*$E18</f>
        <v>0</v>
      </c>
      <c r="M18" s="411"/>
      <c r="N18" s="412">
        <f>M18*$E18</f>
        <v>0</v>
      </c>
      <c r="O18" s="543">
        <f t="shared" ref="O18:O29" si="1">G18+I18+K18+M18</f>
        <v>1</v>
      </c>
      <c r="P18" s="544">
        <f t="shared" ref="P18:P29" si="2">TRUNC((H18+J18+L18+N18),2)</f>
        <v>257.92</v>
      </c>
      <c r="Q18" s="287">
        <f t="shared" si="0"/>
        <v>0</v>
      </c>
      <c r="T18" s="159"/>
      <c r="U18" s="159"/>
    </row>
    <row r="19" spans="2:21" ht="17.5" x14ac:dyDescent="0.3">
      <c r="B19" s="224"/>
      <c r="C19" s="266">
        <f>Resumo!C19</f>
        <v>3</v>
      </c>
      <c r="D19" s="454" t="str">
        <f>VLOOKUP(C19,'Orçamento Sintético'!B3:H129,2,0)</f>
        <v>ESQUADRIAS</v>
      </c>
      <c r="E19" s="267">
        <f>VLOOKUP(C19,'Orçamento Sintético'!B3:H129,7,0)</f>
        <v>5349.18</v>
      </c>
      <c r="F19" s="268">
        <f>E19/$E$31</f>
        <v>0.12562927014175271</v>
      </c>
      <c r="G19" s="269"/>
      <c r="H19" s="243">
        <f>G19*$E19</f>
        <v>0</v>
      </c>
      <c r="I19" s="411">
        <v>0.5</v>
      </c>
      <c r="J19" s="265">
        <f>I19*$E19</f>
        <v>2674.59</v>
      </c>
      <c r="K19" s="411">
        <v>0.5</v>
      </c>
      <c r="L19" s="265">
        <f>K19*$E19</f>
        <v>2674.59</v>
      </c>
      <c r="M19" s="411"/>
      <c r="N19" s="412">
        <f>M19*$E19</f>
        <v>0</v>
      </c>
      <c r="O19" s="543">
        <f t="shared" si="1"/>
        <v>1</v>
      </c>
      <c r="P19" s="544">
        <f t="shared" si="2"/>
        <v>5349.18</v>
      </c>
      <c r="Q19" s="287">
        <f t="shared" si="0"/>
        <v>0</v>
      </c>
    </row>
    <row r="20" spans="2:21" ht="17.5" x14ac:dyDescent="0.3">
      <c r="B20" s="224"/>
      <c r="C20" s="266">
        <f>Resumo!C20</f>
        <v>4</v>
      </c>
      <c r="D20" s="454" t="str">
        <f>VLOOKUP(C20,'Orçamento Sintético'!B4:H130,2,0)</f>
        <v>PISO</v>
      </c>
      <c r="E20" s="267">
        <f>VLOOKUP(C20,'Orçamento Sintético'!B4:H130,7,0)</f>
        <v>3839.12</v>
      </c>
      <c r="F20" s="268">
        <f>E20/$E$31</f>
        <v>9.0164444566570121E-2</v>
      </c>
      <c r="G20" s="269">
        <v>0.5</v>
      </c>
      <c r="H20" s="243">
        <f>G20*$E20</f>
        <v>1919.56</v>
      </c>
      <c r="I20" s="411">
        <v>0.5</v>
      </c>
      <c r="J20" s="265">
        <f>I20*$E20</f>
        <v>1919.56</v>
      </c>
      <c r="K20" s="411"/>
      <c r="L20" s="265">
        <f>K20*$E20</f>
        <v>0</v>
      </c>
      <c r="M20" s="411"/>
      <c r="N20" s="412">
        <f>M20*$E20</f>
        <v>0</v>
      </c>
      <c r="O20" s="543">
        <f t="shared" si="1"/>
        <v>1</v>
      </c>
      <c r="P20" s="544">
        <f t="shared" si="2"/>
        <v>3839.12</v>
      </c>
      <c r="Q20" s="287">
        <f t="shared" si="0"/>
        <v>0</v>
      </c>
      <c r="U20" s="159"/>
    </row>
    <row r="21" spans="2:21" ht="17.5" x14ac:dyDescent="0.3">
      <c r="B21" s="224"/>
      <c r="C21" s="266">
        <f>Resumo!C21</f>
        <v>5</v>
      </c>
      <c r="D21" s="454" t="str">
        <f>VLOOKUP(C21,'Orçamento Sintético'!B5:H131,2,0)</f>
        <v>REVESTIMENTO CERÂMICO</v>
      </c>
      <c r="E21" s="267">
        <f>VLOOKUP(C21,'Orçamento Sintético'!B5:H131,7,0)</f>
        <v>704.49</v>
      </c>
      <c r="F21" s="268">
        <f t="shared" ref="F21:F26" si="3">E21/$E$31</f>
        <v>1.6545445193873333E-2</v>
      </c>
      <c r="G21" s="269"/>
      <c r="H21" s="243">
        <f t="shared" ref="H21:H29" si="4">G21*$E21</f>
        <v>0</v>
      </c>
      <c r="I21" s="411"/>
      <c r="J21" s="265">
        <f t="shared" ref="J21:L29" si="5">I21*$E21</f>
        <v>0</v>
      </c>
      <c r="K21" s="411">
        <v>0.5</v>
      </c>
      <c r="L21" s="265">
        <f t="shared" si="5"/>
        <v>352.245</v>
      </c>
      <c r="M21" s="411">
        <v>0.5</v>
      </c>
      <c r="N21" s="412">
        <f t="shared" ref="N21" si="6">M21*$E21</f>
        <v>352.245</v>
      </c>
      <c r="O21" s="543">
        <f t="shared" si="1"/>
        <v>1</v>
      </c>
      <c r="P21" s="544">
        <f t="shared" si="2"/>
        <v>704.49</v>
      </c>
      <c r="Q21" s="287">
        <f>E21-H21-J21-L21-N21</f>
        <v>0</v>
      </c>
      <c r="U21" s="159"/>
    </row>
    <row r="22" spans="2:21" ht="17.5" x14ac:dyDescent="0.3">
      <c r="B22" s="224"/>
      <c r="C22" s="266">
        <f>Resumo!C22</f>
        <v>6</v>
      </c>
      <c r="D22" s="454" t="str">
        <f>VLOOKUP(C22,'Orçamento Sintético'!B6:H132,2,0)</f>
        <v>INSTALAÇÕES ELÉTRICAS</v>
      </c>
      <c r="E22" s="267">
        <f>VLOOKUP(C22,'Orçamento Sintético'!B6:H132,7,0)</f>
        <v>7352.25</v>
      </c>
      <c r="F22" s="268">
        <f t="shared" si="3"/>
        <v>0.17267278375371575</v>
      </c>
      <c r="G22" s="269">
        <v>0.25</v>
      </c>
      <c r="H22" s="243">
        <f t="shared" si="4"/>
        <v>1838.0625</v>
      </c>
      <c r="I22" s="411">
        <v>0.5</v>
      </c>
      <c r="J22" s="265">
        <f t="shared" si="5"/>
        <v>3676.125</v>
      </c>
      <c r="K22" s="411">
        <v>0.25</v>
      </c>
      <c r="L22" s="265">
        <f t="shared" si="5"/>
        <v>1838.0625</v>
      </c>
      <c r="M22" s="411"/>
      <c r="N22" s="412">
        <f t="shared" ref="N22:N24" si="7">M22*$E22</f>
        <v>0</v>
      </c>
      <c r="O22" s="543">
        <f t="shared" si="1"/>
        <v>1</v>
      </c>
      <c r="P22" s="544">
        <f t="shared" si="2"/>
        <v>7352.25</v>
      </c>
      <c r="Q22" s="287">
        <f t="shared" ref="Q22:Q29" si="8">E22-H22-J22-L22-N22</f>
        <v>0</v>
      </c>
      <c r="U22" s="159"/>
    </row>
    <row r="23" spans="2:21" ht="17.5" x14ac:dyDescent="0.3">
      <c r="B23" s="224"/>
      <c r="C23" s="266">
        <f>Resumo!C23</f>
        <v>7</v>
      </c>
      <c r="D23" s="454" t="str">
        <f>VLOOKUP(C23,'Orçamento Sintético'!B7:H133,2,0)</f>
        <v>INSTALAÇÕES HIDRÁULICAS</v>
      </c>
      <c r="E23" s="267">
        <f>VLOOKUP(C23,'Orçamento Sintético'!B7:H133,7,0)</f>
        <v>2186.87</v>
      </c>
      <c r="F23" s="268">
        <f t="shared" si="3"/>
        <v>5.1360186420141909E-2</v>
      </c>
      <c r="G23" s="269">
        <v>0.25</v>
      </c>
      <c r="H23" s="243">
        <f t="shared" si="4"/>
        <v>546.71749999999997</v>
      </c>
      <c r="I23" s="411">
        <v>0.5</v>
      </c>
      <c r="J23" s="265">
        <f>I23*$E23</f>
        <v>1093.4349999999999</v>
      </c>
      <c r="K23" s="411">
        <v>0.25</v>
      </c>
      <c r="L23" s="265">
        <f>K23*$E23</f>
        <v>546.71749999999997</v>
      </c>
      <c r="M23" s="411"/>
      <c r="N23" s="412">
        <f t="shared" si="7"/>
        <v>0</v>
      </c>
      <c r="O23" s="543">
        <f t="shared" si="1"/>
        <v>1</v>
      </c>
      <c r="P23" s="544">
        <f t="shared" si="2"/>
        <v>2186.87</v>
      </c>
      <c r="Q23" s="287">
        <f t="shared" si="8"/>
        <v>0</v>
      </c>
      <c r="U23" s="159"/>
    </row>
    <row r="24" spans="2:21" ht="17.5" x14ac:dyDescent="0.3">
      <c r="B24" s="224"/>
      <c r="C24" s="266">
        <f>Resumo!C24</f>
        <v>8</v>
      </c>
      <c r="D24" s="454" t="str">
        <f>VLOOKUP(C24,'Orçamento Sintético'!B8:H134,2,0)</f>
        <v>INSTALAÇÃO SANITÁRIA</v>
      </c>
      <c r="E24" s="267">
        <f>VLOOKUP(C24,'Orçamento Sintético'!B8:H134,7,0)</f>
        <v>8643.7999999999993</v>
      </c>
      <c r="F24" s="268">
        <f t="shared" si="3"/>
        <v>0.20300574765688981</v>
      </c>
      <c r="G24" s="269">
        <v>0.25</v>
      </c>
      <c r="H24" s="243">
        <f t="shared" si="4"/>
        <v>2160.9499999999998</v>
      </c>
      <c r="I24" s="411">
        <v>0.5</v>
      </c>
      <c r="J24" s="265">
        <f t="shared" si="5"/>
        <v>4321.8999999999996</v>
      </c>
      <c r="K24" s="411">
        <v>0.25</v>
      </c>
      <c r="L24" s="265">
        <f t="shared" si="5"/>
        <v>2160.9499999999998</v>
      </c>
      <c r="M24" s="411"/>
      <c r="N24" s="412">
        <f t="shared" si="7"/>
        <v>0</v>
      </c>
      <c r="O24" s="543">
        <f t="shared" si="1"/>
        <v>1</v>
      </c>
      <c r="P24" s="544">
        <f t="shared" si="2"/>
        <v>8643.7999999999993</v>
      </c>
      <c r="Q24" s="287">
        <f t="shared" si="8"/>
        <v>0</v>
      </c>
      <c r="U24" s="159"/>
    </row>
    <row r="25" spans="2:21" ht="17.5" x14ac:dyDescent="0.3">
      <c r="B25" s="224"/>
      <c r="C25" s="266">
        <f>Resumo!C25</f>
        <v>9</v>
      </c>
      <c r="D25" s="454" t="str">
        <f>VLOOKUP(C25,'Orçamento Sintético'!B9:H135,2,0)</f>
        <v>LOUÇAS, BANCADAS, ACABAMENTOS E METAIS</v>
      </c>
      <c r="E25" s="267">
        <f>VLOOKUP(C25,'Orçamento Sintético'!B9:H135,7,0)</f>
        <v>1495.64</v>
      </c>
      <c r="F25" s="268">
        <f t="shared" si="3"/>
        <v>3.5126161691102373E-2</v>
      </c>
      <c r="G25" s="269"/>
      <c r="H25" s="243">
        <f t="shared" si="4"/>
        <v>0</v>
      </c>
      <c r="I25" s="411"/>
      <c r="J25" s="265">
        <f t="shared" si="5"/>
        <v>0</v>
      </c>
      <c r="K25" s="411">
        <v>0.5</v>
      </c>
      <c r="L25" s="265">
        <f t="shared" si="5"/>
        <v>747.82</v>
      </c>
      <c r="M25" s="411">
        <v>0.5</v>
      </c>
      <c r="N25" s="412">
        <f t="shared" ref="N25" si="9">M25*$E25</f>
        <v>747.82</v>
      </c>
      <c r="O25" s="543">
        <f t="shared" si="1"/>
        <v>1</v>
      </c>
      <c r="P25" s="544">
        <f t="shared" si="2"/>
        <v>1495.64</v>
      </c>
      <c r="Q25" s="287">
        <f t="shared" si="8"/>
        <v>0</v>
      </c>
      <c r="U25" s="159"/>
    </row>
    <row r="26" spans="2:21" ht="17.5" x14ac:dyDescent="0.3">
      <c r="B26" s="224"/>
      <c r="C26" s="266">
        <f>Resumo!C26</f>
        <v>10</v>
      </c>
      <c r="D26" s="454" t="str">
        <f>VLOOKUP(C26,'Orçamento Sintético'!B10:H136,2,0)</f>
        <v>COBERTURA</v>
      </c>
      <c r="E26" s="267">
        <f>VLOOKUP(C26,'Orçamento Sintético'!B10:H136,7,0)</f>
        <v>1010.02</v>
      </c>
      <c r="F26" s="268">
        <f t="shared" si="3"/>
        <v>2.3721033023486413E-2</v>
      </c>
      <c r="G26" s="269"/>
      <c r="H26" s="243">
        <f t="shared" si="4"/>
        <v>0</v>
      </c>
      <c r="I26" s="411">
        <v>0.5</v>
      </c>
      <c r="J26" s="265">
        <f t="shared" si="5"/>
        <v>505.01</v>
      </c>
      <c r="K26" s="411">
        <v>0.5</v>
      </c>
      <c r="L26" s="265">
        <f t="shared" si="5"/>
        <v>505.01</v>
      </c>
      <c r="M26" s="411"/>
      <c r="N26" s="412">
        <f t="shared" ref="N26" si="10">M26*$E26</f>
        <v>0</v>
      </c>
      <c r="O26" s="543">
        <f t="shared" si="1"/>
        <v>1</v>
      </c>
      <c r="P26" s="544">
        <f t="shared" si="2"/>
        <v>1010.02</v>
      </c>
      <c r="Q26" s="287">
        <f t="shared" si="8"/>
        <v>0</v>
      </c>
    </row>
    <row r="27" spans="2:21" ht="17.5" x14ac:dyDescent="0.3">
      <c r="B27" s="224"/>
      <c r="C27" s="266">
        <f>Resumo!C27</f>
        <v>11</v>
      </c>
      <c r="D27" s="454" t="str">
        <f>VLOOKUP(C27,'Orçamento Sintético'!B11:H137,2,0)</f>
        <v>PINTURA</v>
      </c>
      <c r="E27" s="267">
        <f>VLOOKUP(C27,'Orçamento Sintético'!B11:H137,7,0)</f>
        <v>8625.39</v>
      </c>
      <c r="F27" s="268">
        <f t="shared" ref="F27:F29" si="11">E27/$E$31</f>
        <v>0.20257337580488452</v>
      </c>
      <c r="G27" s="269"/>
      <c r="H27" s="243">
        <f t="shared" si="4"/>
        <v>0</v>
      </c>
      <c r="I27" s="411"/>
      <c r="J27" s="265">
        <f t="shared" si="5"/>
        <v>0</v>
      </c>
      <c r="K27" s="411">
        <v>0.5</v>
      </c>
      <c r="L27" s="265">
        <f t="shared" si="5"/>
        <v>4312.6949999999997</v>
      </c>
      <c r="M27" s="411">
        <v>0.5</v>
      </c>
      <c r="N27" s="412">
        <f t="shared" ref="N27" si="12">M27*$E27</f>
        <v>4312.6949999999997</v>
      </c>
      <c r="O27" s="543">
        <f t="shared" si="1"/>
        <v>1</v>
      </c>
      <c r="P27" s="544">
        <f t="shared" si="2"/>
        <v>8625.39</v>
      </c>
      <c r="Q27" s="287">
        <f t="shared" si="8"/>
        <v>0</v>
      </c>
    </row>
    <row r="28" spans="2:21" ht="17.5" x14ac:dyDescent="0.3">
      <c r="B28" s="224"/>
      <c r="C28" s="266">
        <f>Resumo!C28</f>
        <v>12</v>
      </c>
      <c r="D28" s="454" t="str">
        <f>VLOOKUP(C28,'Orçamento Sintético'!B12:H138,2,0)</f>
        <v>SERVIÇOS COMPLEMENTARES</v>
      </c>
      <c r="E28" s="267">
        <f>VLOOKUP(C28,'Orçamento Sintético'!B12:H138,7,0)</f>
        <v>48.64</v>
      </c>
      <c r="F28" s="268">
        <f t="shared" si="11"/>
        <v>1.1423447518488536E-3</v>
      </c>
      <c r="G28" s="269"/>
      <c r="H28" s="243">
        <f t="shared" si="4"/>
        <v>0</v>
      </c>
      <c r="I28" s="411"/>
      <c r="J28" s="265">
        <f t="shared" si="5"/>
        <v>0</v>
      </c>
      <c r="K28" s="411"/>
      <c r="L28" s="265">
        <f t="shared" si="5"/>
        <v>0</v>
      </c>
      <c r="M28" s="411">
        <v>1</v>
      </c>
      <c r="N28" s="412">
        <f t="shared" ref="N28" si="13">M28*$E28</f>
        <v>48.64</v>
      </c>
      <c r="O28" s="543">
        <f t="shared" si="1"/>
        <v>1</v>
      </c>
      <c r="P28" s="544">
        <f t="shared" si="2"/>
        <v>48.64</v>
      </c>
      <c r="Q28" s="287">
        <f t="shared" si="8"/>
        <v>0</v>
      </c>
      <c r="U28" s="159"/>
    </row>
    <row r="29" spans="2:21" ht="18" thickBot="1" x14ac:dyDescent="0.35">
      <c r="B29" s="224"/>
      <c r="C29" s="293">
        <f>Resumo!C29</f>
        <v>13</v>
      </c>
      <c r="D29" s="453" t="str">
        <f>VLOOKUP(C29,'Orçamento Sintético'!B13:H139,2,0)</f>
        <v>LIMPEZA</v>
      </c>
      <c r="E29" s="311">
        <f>VLOOKUP(C29,'Orçamento Sintético'!B13:H139,7,0)</f>
        <v>29.3</v>
      </c>
      <c r="F29" s="294">
        <f t="shared" si="11"/>
        <v>6.881311930339517E-4</v>
      </c>
      <c r="G29" s="312"/>
      <c r="H29" s="313">
        <f t="shared" si="4"/>
        <v>0</v>
      </c>
      <c r="I29" s="437"/>
      <c r="J29" s="438">
        <f t="shared" si="5"/>
        <v>0</v>
      </c>
      <c r="K29" s="437"/>
      <c r="L29" s="438">
        <f t="shared" si="5"/>
        <v>0</v>
      </c>
      <c r="M29" s="437">
        <v>1</v>
      </c>
      <c r="N29" s="439">
        <f t="shared" ref="N29" si="14">M29*$E29</f>
        <v>29.3</v>
      </c>
      <c r="O29" s="543">
        <f t="shared" si="1"/>
        <v>1</v>
      </c>
      <c r="P29" s="544">
        <f t="shared" si="2"/>
        <v>29.3</v>
      </c>
      <c r="Q29" s="287">
        <f t="shared" si="8"/>
        <v>0</v>
      </c>
    </row>
    <row r="30" spans="2:21" ht="18.5" thickBot="1" x14ac:dyDescent="0.4">
      <c r="B30" s="224"/>
      <c r="C30" s="270"/>
      <c r="D30" s="271"/>
      <c r="E30" s="272"/>
      <c r="F30" s="272"/>
      <c r="G30" s="273"/>
      <c r="H30" s="274"/>
      <c r="I30" s="433"/>
      <c r="J30" s="434"/>
      <c r="K30" s="435"/>
      <c r="L30" s="275"/>
      <c r="M30" s="540"/>
      <c r="N30" s="276"/>
      <c r="O30" s="275"/>
      <c r="P30" s="276"/>
    </row>
    <row r="31" spans="2:21" ht="18.5" thickBot="1" x14ac:dyDescent="0.35">
      <c r="B31" s="224"/>
      <c r="C31" s="854" t="s">
        <v>85</v>
      </c>
      <c r="D31" s="855"/>
      <c r="E31" s="277">
        <f>TRUNC(SUM(E17:E29),2)</f>
        <v>42579.09</v>
      </c>
      <c r="F31" s="278">
        <f>SUM(F17:F29)</f>
        <v>1.0000000000000002</v>
      </c>
      <c r="G31" s="279">
        <f>+H31/E31</f>
        <v>0.17002265431224575</v>
      </c>
      <c r="H31" s="280">
        <f>SUM(H17:H29)</f>
        <v>7239.4098999999997</v>
      </c>
      <c r="I31" s="279">
        <f>J31/$E$31</f>
        <v>0.35887119905568671</v>
      </c>
      <c r="J31" s="280">
        <f>SUM(J17:J29)</f>
        <v>15280.409082999999</v>
      </c>
      <c r="K31" s="279">
        <f>L31/$E$31</f>
        <v>0.33224771440629663</v>
      </c>
      <c r="L31" s="280">
        <f>SUM(L17:L29)</f>
        <v>14146.805333999999</v>
      </c>
      <c r="M31" s="279">
        <f>N31/$E$31</f>
        <v>0.13885843222577093</v>
      </c>
      <c r="N31" s="541">
        <f>SUM(N17:N29)</f>
        <v>5912.4656830000004</v>
      </c>
      <c r="O31" s="846" t="s">
        <v>88</v>
      </c>
      <c r="P31" s="848">
        <f>TRUNC(SUM(P17:P29),2)</f>
        <v>42579.09</v>
      </c>
    </row>
    <row r="32" spans="2:21" ht="18.5" thickBot="1" x14ac:dyDescent="0.35">
      <c r="B32" s="281"/>
      <c r="C32" s="851" t="s">
        <v>89</v>
      </c>
      <c r="D32" s="852"/>
      <c r="E32" s="852"/>
      <c r="F32" s="853"/>
      <c r="G32" s="282">
        <f>H32/$E$31</f>
        <v>0.17002265431224575</v>
      </c>
      <c r="H32" s="283">
        <f>+H31</f>
        <v>7239.4098999999997</v>
      </c>
      <c r="I32" s="282">
        <f>J32/$E$31</f>
        <v>0.52889385336793249</v>
      </c>
      <c r="J32" s="283">
        <f>+J31+H32</f>
        <v>22519.818982999997</v>
      </c>
      <c r="K32" s="282">
        <f>L32/$E$31</f>
        <v>0.86114156777422901</v>
      </c>
      <c r="L32" s="283">
        <f>+L31+J32</f>
        <v>36666.624316999994</v>
      </c>
      <c r="M32" s="282">
        <f>N32/$E$31</f>
        <v>1</v>
      </c>
      <c r="N32" s="542">
        <f>+N31+L32</f>
        <v>42579.09</v>
      </c>
      <c r="O32" s="847"/>
      <c r="P32" s="849"/>
    </row>
    <row r="33" spans="2:16" ht="18.5" thickBot="1" x14ac:dyDescent="0.35">
      <c r="B33" s="281"/>
      <c r="C33" s="843" t="str">
        <f>[28]!VExtensoFree(E31)</f>
        <v>quarenta e dois mil, quinhentos e setenta e nove reais e nove centavos</v>
      </c>
      <c r="D33" s="844"/>
      <c r="E33" s="844"/>
      <c r="F33" s="845"/>
      <c r="G33" s="284"/>
      <c r="H33" s="285"/>
      <c r="I33" s="284"/>
      <c r="J33" s="285"/>
      <c r="K33" s="284"/>
      <c r="L33" s="285"/>
      <c r="M33" s="285"/>
      <c r="N33" s="285"/>
      <c r="O33" s="208"/>
      <c r="P33" s="286"/>
    </row>
    <row r="34" spans="2:16" x14ac:dyDescent="0.3"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2:16" x14ac:dyDescent="0.3">
      <c r="K35" s="159"/>
    </row>
    <row r="36" spans="2:16" x14ac:dyDescent="0.3">
      <c r="G36" s="121"/>
      <c r="H36" s="140"/>
    </row>
    <row r="37" spans="2:16" x14ac:dyDescent="0.3">
      <c r="H37" s="140"/>
    </row>
    <row r="38" spans="2:16" ht="18" x14ac:dyDescent="0.3">
      <c r="D38" s="193" t="s">
        <v>134</v>
      </c>
      <c r="H38" s="110"/>
      <c r="I38" s="140"/>
    </row>
    <row r="39" spans="2:16" ht="18" x14ac:dyDescent="0.3">
      <c r="D39" s="193" t="s">
        <v>342</v>
      </c>
    </row>
    <row r="40" spans="2:16" ht="18" x14ac:dyDescent="0.3">
      <c r="D40" s="193" t="s">
        <v>14</v>
      </c>
      <c r="H40" s="110"/>
    </row>
  </sheetData>
  <mergeCells count="26">
    <mergeCell ref="C8:I8"/>
    <mergeCell ref="C10:D10"/>
    <mergeCell ref="E10:I10"/>
    <mergeCell ref="B11:I12"/>
    <mergeCell ref="J12:K12"/>
    <mergeCell ref="J8:K8"/>
    <mergeCell ref="D2:K2"/>
    <mergeCell ref="D3:K3"/>
    <mergeCell ref="D4:K4"/>
    <mergeCell ref="D5:K5"/>
    <mergeCell ref="C7:I7"/>
    <mergeCell ref="J7:K7"/>
    <mergeCell ref="M15:N15"/>
    <mergeCell ref="C33:F33"/>
    <mergeCell ref="O15:P15"/>
    <mergeCell ref="O31:O32"/>
    <mergeCell ref="P31:P32"/>
    <mergeCell ref="C15:C16"/>
    <mergeCell ref="K15:L15"/>
    <mergeCell ref="C32:F32"/>
    <mergeCell ref="C31:D31"/>
    <mergeCell ref="D15:D16"/>
    <mergeCell ref="E15:E16"/>
    <mergeCell ref="F15:F16"/>
    <mergeCell ref="G15:H15"/>
    <mergeCell ref="I15:J15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 de Quantita</vt:lpstr>
      <vt:lpstr>Cotação de Insumos Próprios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'Cotação de Insumos Próprios'!Area_de_impressao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'Cotação de Insumos Próprios'!Titulos_de_impressao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2024-01-11T16:28:30Z</cp:lastPrinted>
  <dcterms:created xsi:type="dcterms:W3CDTF">2022-04-05T17:51:09Z</dcterms:created>
  <dcterms:modified xsi:type="dcterms:W3CDTF">2024-01-11T16:30:29Z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